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ТСН-2001'!$A$1:$K$134</definedName>
  </definedNames>
  <calcPr calcId="145621"/>
</workbook>
</file>

<file path=xl/calcChain.xml><?xml version="1.0" encoding="utf-8"?>
<calcChain xmlns="http://schemas.openxmlformats.org/spreadsheetml/2006/main">
  <c r="H132" i="5" l="1"/>
  <c r="H129" i="5"/>
  <c r="C132" i="5"/>
  <c r="C129" i="5"/>
  <c r="J29" i="5"/>
  <c r="J26" i="5"/>
  <c r="J25" i="5"/>
  <c r="J24" i="5"/>
  <c r="J23" i="5"/>
  <c r="J22" i="5"/>
  <c r="J21" i="5"/>
  <c r="I29" i="5"/>
  <c r="H126" i="5"/>
  <c r="J126" i="5"/>
  <c r="H125" i="5"/>
  <c r="J125" i="5"/>
  <c r="A124" i="5"/>
  <c r="H122" i="5"/>
  <c r="J122" i="5"/>
  <c r="H121" i="5"/>
  <c r="J121" i="5"/>
  <c r="A120" i="5"/>
  <c r="Z117" i="5"/>
  <c r="Y117" i="5"/>
  <c r="X117" i="5"/>
  <c r="AB116" i="5"/>
  <c r="I116" i="5"/>
  <c r="H116" i="5"/>
  <c r="G116" i="5"/>
  <c r="E116" i="5"/>
  <c r="J115" i="5"/>
  <c r="E115" i="5"/>
  <c r="J114" i="5"/>
  <c r="I114" i="5"/>
  <c r="E114" i="5"/>
  <c r="K113" i="5"/>
  <c r="J113" i="5"/>
  <c r="I113" i="5"/>
  <c r="W113" i="5" s="1"/>
  <c r="H113" i="5"/>
  <c r="G113" i="5"/>
  <c r="F113" i="5"/>
  <c r="V112" i="5"/>
  <c r="T112" i="5"/>
  <c r="K115" i="5" s="1"/>
  <c r="R112" i="5"/>
  <c r="K114" i="5" s="1"/>
  <c r="J117" i="5" s="1"/>
  <c r="U112" i="5"/>
  <c r="S112" i="5"/>
  <c r="I115" i="5" s="1"/>
  <c r="Q112" i="5"/>
  <c r="E112" i="5"/>
  <c r="D112" i="5"/>
  <c r="Z110" i="5"/>
  <c r="Y110" i="5"/>
  <c r="X110" i="5"/>
  <c r="AB109" i="5"/>
  <c r="I109" i="5"/>
  <c r="H109" i="5"/>
  <c r="G109" i="5"/>
  <c r="E109" i="5"/>
  <c r="J108" i="5"/>
  <c r="E108" i="5"/>
  <c r="J107" i="5"/>
  <c r="I107" i="5"/>
  <c r="E107" i="5"/>
  <c r="K106" i="5"/>
  <c r="J106" i="5"/>
  <c r="I106" i="5"/>
  <c r="W106" i="5" s="1"/>
  <c r="H106" i="5"/>
  <c r="G106" i="5"/>
  <c r="F106" i="5"/>
  <c r="V105" i="5"/>
  <c r="T105" i="5"/>
  <c r="K108" i="5" s="1"/>
  <c r="R105" i="5"/>
  <c r="K107" i="5" s="1"/>
  <c r="U105" i="5"/>
  <c r="S105" i="5"/>
  <c r="I108" i="5" s="1"/>
  <c r="Q105" i="5"/>
  <c r="E105" i="5"/>
  <c r="D105" i="5"/>
  <c r="A104" i="5"/>
  <c r="H102" i="5"/>
  <c r="J102" i="5"/>
  <c r="H101" i="5"/>
  <c r="J101" i="5"/>
  <c r="A100" i="5"/>
  <c r="AA97" i="5"/>
  <c r="Z97" i="5"/>
  <c r="X97" i="5"/>
  <c r="O97" i="5"/>
  <c r="K96" i="5"/>
  <c r="J97" i="5" s="1"/>
  <c r="J96" i="5"/>
  <c r="I96" i="5"/>
  <c r="H97" i="5" s="1"/>
  <c r="H96" i="5"/>
  <c r="G96" i="5"/>
  <c r="F96" i="5"/>
  <c r="V96" i="5"/>
  <c r="T96" i="5"/>
  <c r="R96" i="5"/>
  <c r="U96" i="5"/>
  <c r="S96" i="5"/>
  <c r="Q96" i="5"/>
  <c r="E96" i="5"/>
  <c r="D96" i="5"/>
  <c r="B96" i="5"/>
  <c r="AA94" i="5"/>
  <c r="Z94" i="5"/>
  <c r="X94" i="5"/>
  <c r="O94" i="5"/>
  <c r="H94" i="5"/>
  <c r="K93" i="5"/>
  <c r="P94" i="5" s="1"/>
  <c r="J93" i="5"/>
  <c r="I93" i="5"/>
  <c r="Y94" i="5" s="1"/>
  <c r="H93" i="5"/>
  <c r="G93" i="5"/>
  <c r="F93" i="5"/>
  <c r="V93" i="5"/>
  <c r="T93" i="5"/>
  <c r="R93" i="5"/>
  <c r="U93" i="5"/>
  <c r="S93" i="5"/>
  <c r="Q93" i="5"/>
  <c r="E93" i="5"/>
  <c r="D93" i="5"/>
  <c r="B93" i="5"/>
  <c r="AA91" i="5"/>
  <c r="Z91" i="5"/>
  <c r="X91" i="5"/>
  <c r="P91" i="5"/>
  <c r="J91" i="5"/>
  <c r="K90" i="5"/>
  <c r="J90" i="5"/>
  <c r="I90" i="5"/>
  <c r="H91" i="5" s="1"/>
  <c r="H90" i="5"/>
  <c r="G90" i="5"/>
  <c r="F90" i="5"/>
  <c r="V90" i="5"/>
  <c r="T90" i="5"/>
  <c r="R90" i="5"/>
  <c r="U90" i="5"/>
  <c r="S90" i="5"/>
  <c r="Q90" i="5"/>
  <c r="E90" i="5"/>
  <c r="D90" i="5"/>
  <c r="B90" i="5"/>
  <c r="A89" i="5"/>
  <c r="H87" i="5"/>
  <c r="J87" i="5"/>
  <c r="H86" i="5"/>
  <c r="J86" i="5"/>
  <c r="A85" i="5"/>
  <c r="AA82" i="5"/>
  <c r="Y82" i="5"/>
  <c r="X82" i="5"/>
  <c r="O82" i="5"/>
  <c r="H85" i="5" s="1"/>
  <c r="J82" i="5"/>
  <c r="K81" i="5"/>
  <c r="P82" i="5" s="1"/>
  <c r="J85" i="5" s="1"/>
  <c r="J81" i="5"/>
  <c r="I81" i="5"/>
  <c r="Z82" i="5" s="1"/>
  <c r="H81" i="5"/>
  <c r="G81" i="5"/>
  <c r="F81" i="5"/>
  <c r="V81" i="5"/>
  <c r="T81" i="5"/>
  <c r="R81" i="5"/>
  <c r="U81" i="5"/>
  <c r="S81" i="5"/>
  <c r="Q81" i="5"/>
  <c r="E81" i="5"/>
  <c r="D81" i="5"/>
  <c r="B81" i="5"/>
  <c r="A80" i="5"/>
  <c r="H78" i="5"/>
  <c r="J78" i="5"/>
  <c r="H77" i="5"/>
  <c r="J77" i="5"/>
  <c r="A76" i="5"/>
  <c r="AA73" i="5"/>
  <c r="Z73" i="5"/>
  <c r="X73" i="5"/>
  <c r="AB72" i="5"/>
  <c r="I72" i="5"/>
  <c r="H72" i="5"/>
  <c r="G72" i="5"/>
  <c r="E72" i="5"/>
  <c r="J71" i="5"/>
  <c r="E71" i="5"/>
  <c r="J70" i="5"/>
  <c r="E70" i="5"/>
  <c r="J69" i="5"/>
  <c r="E69" i="5"/>
  <c r="K68" i="5"/>
  <c r="J68" i="5"/>
  <c r="I68" i="5"/>
  <c r="H68" i="5"/>
  <c r="G68" i="5"/>
  <c r="F68" i="5"/>
  <c r="K67" i="5"/>
  <c r="J67" i="5"/>
  <c r="W67" i="5"/>
  <c r="I67" i="5"/>
  <c r="H67" i="5"/>
  <c r="G67" i="5"/>
  <c r="F67" i="5"/>
  <c r="K66" i="5"/>
  <c r="J66" i="5"/>
  <c r="I66" i="5"/>
  <c r="H66" i="5"/>
  <c r="G66" i="5"/>
  <c r="F66" i="5"/>
  <c r="K65" i="5"/>
  <c r="J65" i="5"/>
  <c r="I65" i="5"/>
  <c r="H65" i="5"/>
  <c r="G65" i="5"/>
  <c r="F65" i="5"/>
  <c r="C64" i="5"/>
  <c r="V63" i="5"/>
  <c r="K71" i="5" s="1"/>
  <c r="T63" i="5"/>
  <c r="K70" i="5" s="1"/>
  <c r="R63" i="5"/>
  <c r="K69" i="5" s="1"/>
  <c r="U63" i="5"/>
  <c r="I71" i="5" s="1"/>
  <c r="S63" i="5"/>
  <c r="I70" i="5" s="1"/>
  <c r="Q63" i="5"/>
  <c r="I69" i="5" s="1"/>
  <c r="E63" i="5"/>
  <c r="D63" i="5"/>
  <c r="AA61" i="5"/>
  <c r="Z61" i="5"/>
  <c r="X61" i="5"/>
  <c r="AB60" i="5"/>
  <c r="I60" i="5"/>
  <c r="H60" i="5"/>
  <c r="G60" i="5"/>
  <c r="E60" i="5"/>
  <c r="J59" i="5"/>
  <c r="E59" i="5"/>
  <c r="J58" i="5"/>
  <c r="E58" i="5"/>
  <c r="K57" i="5"/>
  <c r="J57" i="5"/>
  <c r="I57" i="5"/>
  <c r="E57" i="5"/>
  <c r="K56" i="5"/>
  <c r="J56" i="5"/>
  <c r="I56" i="5"/>
  <c r="H56" i="5"/>
  <c r="G56" i="5"/>
  <c r="F56" i="5"/>
  <c r="K55" i="5"/>
  <c r="J55" i="5"/>
  <c r="W55" i="5"/>
  <c r="I55" i="5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C52" i="5"/>
  <c r="V51" i="5"/>
  <c r="K59" i="5" s="1"/>
  <c r="T51" i="5"/>
  <c r="K58" i="5" s="1"/>
  <c r="R51" i="5"/>
  <c r="U51" i="5"/>
  <c r="I59" i="5" s="1"/>
  <c r="S51" i="5"/>
  <c r="I58" i="5" s="1"/>
  <c r="Q51" i="5"/>
  <c r="E51" i="5"/>
  <c r="D51" i="5"/>
  <c r="AA49" i="5"/>
  <c r="Z49" i="5"/>
  <c r="I24" i="5" s="1"/>
  <c r="X49" i="5"/>
  <c r="I22" i="5" s="1"/>
  <c r="AB48" i="5"/>
  <c r="I27" i="5" s="1"/>
  <c r="I48" i="5"/>
  <c r="H48" i="5"/>
  <c r="G48" i="5"/>
  <c r="E48" i="5"/>
  <c r="J47" i="5"/>
  <c r="E47" i="5"/>
  <c r="J46" i="5"/>
  <c r="E46" i="5"/>
  <c r="J45" i="5"/>
  <c r="I45" i="5"/>
  <c r="E45" i="5"/>
  <c r="K44" i="5"/>
  <c r="J44" i="5"/>
  <c r="I44" i="5"/>
  <c r="H44" i="5"/>
  <c r="G44" i="5"/>
  <c r="F44" i="5"/>
  <c r="K43" i="5"/>
  <c r="J43" i="5"/>
  <c r="W43" i="5"/>
  <c r="I43" i="5"/>
  <c r="H43" i="5"/>
  <c r="G43" i="5"/>
  <c r="F43" i="5"/>
  <c r="K42" i="5"/>
  <c r="J42" i="5"/>
  <c r="I42" i="5"/>
  <c r="H42" i="5"/>
  <c r="G42" i="5"/>
  <c r="F42" i="5"/>
  <c r="K41" i="5"/>
  <c r="J41" i="5"/>
  <c r="I41" i="5"/>
  <c r="H41" i="5"/>
  <c r="G41" i="5"/>
  <c r="F41" i="5"/>
  <c r="C40" i="5"/>
  <c r="V39" i="5"/>
  <c r="K47" i="5" s="1"/>
  <c r="T39" i="5"/>
  <c r="K46" i="5" s="1"/>
  <c r="R39" i="5"/>
  <c r="K45" i="5" s="1"/>
  <c r="U39" i="5"/>
  <c r="I47" i="5" s="1"/>
  <c r="S39" i="5"/>
  <c r="I46" i="5" s="1"/>
  <c r="Q39" i="5"/>
  <c r="E39" i="5"/>
  <c r="D39" i="5"/>
  <c r="A38" i="5"/>
  <c r="A36" i="5"/>
  <c r="A18" i="5"/>
  <c r="A13" i="5"/>
  <c r="A10" i="5"/>
  <c r="G6" i="5"/>
  <c r="B6" i="5"/>
  <c r="A1" i="5"/>
  <c r="H49" i="5" l="1"/>
  <c r="P117" i="5"/>
  <c r="H61" i="5"/>
  <c r="J73" i="5"/>
  <c r="O73" i="5"/>
  <c r="J110" i="5"/>
  <c r="P110" i="5"/>
  <c r="J120" i="5" s="1"/>
  <c r="P49" i="5"/>
  <c r="O49" i="5"/>
  <c r="J61" i="5"/>
  <c r="O61" i="5"/>
  <c r="H73" i="5"/>
  <c r="J49" i="5"/>
  <c r="W41" i="5"/>
  <c r="I26" i="5" s="1"/>
  <c r="Y49" i="5"/>
  <c r="W53" i="5"/>
  <c r="P61" i="5"/>
  <c r="Y61" i="5"/>
  <c r="W65" i="5"/>
  <c r="P73" i="5"/>
  <c r="Y73" i="5"/>
  <c r="H82" i="5"/>
  <c r="O91" i="5"/>
  <c r="H100" i="5" s="1"/>
  <c r="J94" i="5"/>
  <c r="P97" i="5"/>
  <c r="J100" i="5" s="1"/>
  <c r="Y97" i="5"/>
  <c r="H110" i="5"/>
  <c r="H117" i="5"/>
  <c r="Y91" i="5"/>
  <c r="O110" i="5"/>
  <c r="H120" i="5" s="1"/>
  <c r="AA110" i="5"/>
  <c r="I25" i="5" s="1"/>
  <c r="O117" i="5"/>
  <c r="AA117" i="5"/>
  <c r="A1" i="4"/>
  <c r="A2" i="4"/>
  <c r="A3" i="4"/>
  <c r="A4" i="4"/>
  <c r="A5" i="4"/>
  <c r="A6" i="4"/>
  <c r="A7" i="4"/>
  <c r="A8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Q28" i="1"/>
  <c r="AD32" i="1" s="1"/>
  <c r="AD26" i="1" s="1"/>
  <c r="AC28" i="1"/>
  <c r="AE28" i="1"/>
  <c r="AF28" i="1"/>
  <c r="AG28" i="1"/>
  <c r="AH28" i="1"/>
  <c r="AI28" i="1"/>
  <c r="CW28" i="1" s="1"/>
  <c r="V28" i="1" s="1"/>
  <c r="AJ28" i="1"/>
  <c r="CQ28" i="1"/>
  <c r="CT28" i="1"/>
  <c r="CU28" i="1"/>
  <c r="CV28" i="1"/>
  <c r="U28" i="1" s="1"/>
  <c r="CX28" i="1"/>
  <c r="FR28" i="1"/>
  <c r="GL28" i="1"/>
  <c r="GN28" i="1"/>
  <c r="GP28" i="1"/>
  <c r="GV28" i="1"/>
  <c r="HC28" i="1" s="1"/>
  <c r="GX28" i="1" s="1"/>
  <c r="C29" i="1"/>
  <c r="D29" i="1"/>
  <c r="I29" i="1"/>
  <c r="CX2" i="3" s="1"/>
  <c r="K29" i="1"/>
  <c r="P29" i="1"/>
  <c r="T29" i="1"/>
  <c r="AC29" i="1"/>
  <c r="AB29" i="1" s="1"/>
  <c r="AD29" i="1"/>
  <c r="AE29" i="1"/>
  <c r="Q29" i="1" s="1"/>
  <c r="AF29" i="1"/>
  <c r="AG29" i="1"/>
  <c r="AH29" i="1"/>
  <c r="CV29" i="1" s="1"/>
  <c r="U29" i="1" s="1"/>
  <c r="AI29" i="1"/>
  <c r="CW29" i="1" s="1"/>
  <c r="V29" i="1" s="1"/>
  <c r="AJ29" i="1"/>
  <c r="CQ29" i="1"/>
  <c r="CR29" i="1"/>
  <c r="CT29" i="1"/>
  <c r="CU29" i="1"/>
  <c r="CX29" i="1"/>
  <c r="W29" i="1" s="1"/>
  <c r="FR29" i="1"/>
  <c r="GL29" i="1"/>
  <c r="BZ32" i="1" s="1"/>
  <c r="GN29" i="1"/>
  <c r="GP29" i="1"/>
  <c r="CD32" i="1" s="1"/>
  <c r="GV29" i="1"/>
  <c r="HC29" i="1" s="1"/>
  <c r="GX29" i="1" s="1"/>
  <c r="C30" i="1"/>
  <c r="D30" i="1"/>
  <c r="I30" i="1"/>
  <c r="K30" i="1"/>
  <c r="S30" i="1"/>
  <c r="AC30" i="1"/>
  <c r="AD30" i="1"/>
  <c r="AE30" i="1"/>
  <c r="Q30" i="1" s="1"/>
  <c r="AF30" i="1"/>
  <c r="AG30" i="1"/>
  <c r="CU30" i="1" s="1"/>
  <c r="T30" i="1" s="1"/>
  <c r="AH30" i="1"/>
  <c r="AI30" i="1"/>
  <c r="AJ30" i="1"/>
  <c r="CR30" i="1"/>
  <c r="CS30" i="1"/>
  <c r="CT30" i="1"/>
  <c r="CV30" i="1"/>
  <c r="U30" i="1" s="1"/>
  <c r="CW30" i="1"/>
  <c r="V30" i="1" s="1"/>
  <c r="CX30" i="1"/>
  <c r="W30" i="1" s="1"/>
  <c r="FR30" i="1"/>
  <c r="GL30" i="1"/>
  <c r="GN30" i="1"/>
  <c r="GP30" i="1"/>
  <c r="GV30" i="1"/>
  <c r="HC30" i="1"/>
  <c r="GX30" i="1" s="1"/>
  <c r="B32" i="1"/>
  <c r="C32" i="1"/>
  <c r="C26" i="1" s="1"/>
  <c r="D32" i="1"/>
  <c r="D26" i="1" s="1"/>
  <c r="F32" i="1"/>
  <c r="F26" i="1" s="1"/>
  <c r="G32" i="1"/>
  <c r="G26" i="1" s="1"/>
  <c r="AI32" i="1"/>
  <c r="AS32" i="1"/>
  <c r="F49" i="1" s="1"/>
  <c r="BX32" i="1"/>
  <c r="BY32" i="1"/>
  <c r="AP32" i="1" s="1"/>
  <c r="CB32" i="1"/>
  <c r="CB26" i="1" s="1"/>
  <c r="CK32" i="1"/>
  <c r="BB32" i="1" s="1"/>
  <c r="CL32" i="1"/>
  <c r="CL26" i="1" s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K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P66" i="1"/>
  <c r="R66" i="1"/>
  <c r="V66" i="1"/>
  <c r="AI68" i="1" s="1"/>
  <c r="AC66" i="1"/>
  <c r="AD66" i="1"/>
  <c r="AE66" i="1"/>
  <c r="Q66" i="1" s="1"/>
  <c r="AD68" i="1" s="1"/>
  <c r="AF66" i="1"/>
  <c r="AG66" i="1"/>
  <c r="AH66" i="1"/>
  <c r="CV66" i="1" s="1"/>
  <c r="U66" i="1" s="1"/>
  <c r="AI66" i="1"/>
  <c r="AJ66" i="1"/>
  <c r="CX66" i="1" s="1"/>
  <c r="W66" i="1" s="1"/>
  <c r="AJ68" i="1" s="1"/>
  <c r="CQ66" i="1"/>
  <c r="CR66" i="1"/>
  <c r="CS66" i="1"/>
  <c r="CU66" i="1"/>
  <c r="T66" i="1" s="1"/>
  <c r="AG68" i="1" s="1"/>
  <c r="CW66" i="1"/>
  <c r="FR66" i="1"/>
  <c r="BY68" i="1" s="1"/>
  <c r="GL66" i="1"/>
  <c r="BZ68" i="1" s="1"/>
  <c r="GN66" i="1"/>
  <c r="CB68" i="1" s="1"/>
  <c r="GO66" i="1"/>
  <c r="GP66" i="1"/>
  <c r="CD68" i="1" s="1"/>
  <c r="GV66" i="1"/>
  <c r="HC66" i="1" s="1"/>
  <c r="GX66" i="1"/>
  <c r="CJ68" i="1" s="1"/>
  <c r="B68" i="1"/>
  <c r="B64" i="1" s="1"/>
  <c r="C68" i="1"/>
  <c r="C64" i="1" s="1"/>
  <c r="D68" i="1"/>
  <c r="D64" i="1" s="1"/>
  <c r="F68" i="1"/>
  <c r="F64" i="1" s="1"/>
  <c r="G68" i="1"/>
  <c r="G64" i="1" s="1"/>
  <c r="AH68" i="1"/>
  <c r="BX68" i="1"/>
  <c r="BX64" i="1" s="1"/>
  <c r="CC68" i="1"/>
  <c r="CC64" i="1" s="1"/>
  <c r="CI68" i="1"/>
  <c r="CK68" i="1"/>
  <c r="BB68" i="1" s="1"/>
  <c r="BB64" i="1" s="1"/>
  <c r="CL68" i="1"/>
  <c r="CL64" i="1" s="1"/>
  <c r="CM68" i="1"/>
  <c r="CM64" i="1" s="1"/>
  <c r="F81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P102" i="1"/>
  <c r="R102" i="1"/>
  <c r="V102" i="1"/>
  <c r="AC102" i="1"/>
  <c r="AD102" i="1"/>
  <c r="AE102" i="1"/>
  <c r="Q102" i="1" s="1"/>
  <c r="AF102" i="1"/>
  <c r="AG102" i="1"/>
  <c r="AH102" i="1"/>
  <c r="CV102" i="1" s="1"/>
  <c r="U102" i="1" s="1"/>
  <c r="AI102" i="1"/>
  <c r="AJ102" i="1"/>
  <c r="CX102" i="1" s="1"/>
  <c r="W102" i="1" s="1"/>
  <c r="CQ102" i="1"/>
  <c r="CR102" i="1"/>
  <c r="CS102" i="1"/>
  <c r="CU102" i="1"/>
  <c r="T102" i="1" s="1"/>
  <c r="CW102" i="1"/>
  <c r="FR102" i="1"/>
  <c r="GL102" i="1"/>
  <c r="GN102" i="1"/>
  <c r="GP102" i="1"/>
  <c r="GV102" i="1"/>
  <c r="HC102" i="1" s="1"/>
  <c r="GX102" i="1"/>
  <c r="S103" i="1"/>
  <c r="CY103" i="1" s="1"/>
  <c r="X103" i="1" s="1"/>
  <c r="U103" i="1"/>
  <c r="AH106" i="1" s="1"/>
  <c r="U106" i="1" s="1"/>
  <c r="AC103" i="1"/>
  <c r="AE103" i="1"/>
  <c r="AF103" i="1"/>
  <c r="AG103" i="1"/>
  <c r="CU103" i="1" s="1"/>
  <c r="T103" i="1" s="1"/>
  <c r="AH103" i="1"/>
  <c r="AI103" i="1"/>
  <c r="CW103" i="1" s="1"/>
  <c r="V103" i="1" s="1"/>
  <c r="AI106" i="1" s="1"/>
  <c r="AJ103" i="1"/>
  <c r="CT103" i="1"/>
  <c r="CV103" i="1"/>
  <c r="CX103" i="1"/>
  <c r="W103" i="1" s="1"/>
  <c r="CZ103" i="1"/>
  <c r="Y103" i="1" s="1"/>
  <c r="FR103" i="1"/>
  <c r="GL103" i="1"/>
  <c r="GN103" i="1"/>
  <c r="GP103" i="1"/>
  <c r="GV103" i="1"/>
  <c r="HC103" i="1"/>
  <c r="GX103" i="1" s="1"/>
  <c r="R104" i="1"/>
  <c r="S104" i="1"/>
  <c r="W104" i="1"/>
  <c r="AC104" i="1"/>
  <c r="AB104" i="1" s="1"/>
  <c r="AD104" i="1"/>
  <c r="AE104" i="1"/>
  <c r="Q104" i="1" s="1"/>
  <c r="AF104" i="1"/>
  <c r="AG104" i="1"/>
  <c r="AH104" i="1"/>
  <c r="CV104" i="1" s="1"/>
  <c r="U104" i="1" s="1"/>
  <c r="AI104" i="1"/>
  <c r="AJ104" i="1"/>
  <c r="CQ104" i="1"/>
  <c r="CR104" i="1"/>
  <c r="CS104" i="1"/>
  <c r="CT104" i="1"/>
  <c r="CU104" i="1"/>
  <c r="T104" i="1" s="1"/>
  <c r="CW104" i="1"/>
  <c r="V104" i="1" s="1"/>
  <c r="CX104" i="1"/>
  <c r="FR104" i="1"/>
  <c r="GK104" i="1"/>
  <c r="GL104" i="1"/>
  <c r="GN104" i="1"/>
  <c r="GP104" i="1"/>
  <c r="CD106" i="1" s="1"/>
  <c r="GV104" i="1"/>
  <c r="HC104" i="1"/>
  <c r="GX104" i="1" s="1"/>
  <c r="B106" i="1"/>
  <c r="B100" i="1" s="1"/>
  <c r="C106" i="1"/>
  <c r="C100" i="1" s="1"/>
  <c r="D106" i="1"/>
  <c r="D100" i="1" s="1"/>
  <c r="F106" i="1"/>
  <c r="F100" i="1" s="1"/>
  <c r="G106" i="1"/>
  <c r="G100" i="1" s="1"/>
  <c r="AG106" i="1"/>
  <c r="BB106" i="1"/>
  <c r="BX106" i="1"/>
  <c r="AO106" i="1" s="1"/>
  <c r="AO100" i="1" s="1"/>
  <c r="BY106" i="1"/>
  <c r="BZ106" i="1"/>
  <c r="BZ100" i="1" s="1"/>
  <c r="CB106" i="1"/>
  <c r="CB100" i="1" s="1"/>
  <c r="CK106" i="1"/>
  <c r="CK100" i="1" s="1"/>
  <c r="CL106" i="1"/>
  <c r="CL100" i="1" s="1"/>
  <c r="CM106" i="1"/>
  <c r="CM100" i="1" s="1"/>
  <c r="F110" i="1"/>
  <c r="D136" i="1"/>
  <c r="C138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P140" i="1"/>
  <c r="S140" i="1"/>
  <c r="AC140" i="1"/>
  <c r="AE140" i="1"/>
  <c r="AF140" i="1"/>
  <c r="AG140" i="1"/>
  <c r="AH140" i="1"/>
  <c r="AI140" i="1"/>
  <c r="CW140" i="1" s="1"/>
  <c r="V140" i="1" s="1"/>
  <c r="AJ140" i="1"/>
  <c r="CQ140" i="1"/>
  <c r="CT140" i="1"/>
  <c r="CU140" i="1"/>
  <c r="T140" i="1" s="1"/>
  <c r="CV140" i="1"/>
  <c r="U140" i="1" s="1"/>
  <c r="CX140" i="1"/>
  <c r="W140" i="1" s="1"/>
  <c r="CY140" i="1"/>
  <c r="X140" i="1" s="1"/>
  <c r="CZ140" i="1"/>
  <c r="Y140" i="1" s="1"/>
  <c r="FR140" i="1"/>
  <c r="GL140" i="1"/>
  <c r="GN140" i="1"/>
  <c r="GO140" i="1"/>
  <c r="GV140" i="1"/>
  <c r="HC140" i="1" s="1"/>
  <c r="GX140" i="1" s="1"/>
  <c r="C141" i="1"/>
  <c r="D141" i="1"/>
  <c r="P141" i="1"/>
  <c r="Q141" i="1"/>
  <c r="R141" i="1"/>
  <c r="GK141" i="1" s="1"/>
  <c r="AB141" i="1"/>
  <c r="AC141" i="1"/>
  <c r="AE141" i="1"/>
  <c r="AD141" i="1" s="1"/>
  <c r="AF141" i="1"/>
  <c r="AG141" i="1"/>
  <c r="AH141" i="1"/>
  <c r="AI141" i="1"/>
  <c r="AJ141" i="1"/>
  <c r="CX141" i="1" s="1"/>
  <c r="W141" i="1" s="1"/>
  <c r="CQ141" i="1"/>
  <c r="CR141" i="1"/>
  <c r="CS141" i="1"/>
  <c r="CU141" i="1"/>
  <c r="T141" i="1" s="1"/>
  <c r="CV141" i="1"/>
  <c r="U141" i="1" s="1"/>
  <c r="CW141" i="1"/>
  <c r="V141" i="1" s="1"/>
  <c r="FR141" i="1"/>
  <c r="GL141" i="1"/>
  <c r="GN141" i="1"/>
  <c r="GO141" i="1"/>
  <c r="GV141" i="1"/>
  <c r="HC141" i="1" s="1"/>
  <c r="GX141" i="1" s="1"/>
  <c r="C142" i="1"/>
  <c r="D142" i="1"/>
  <c r="AC142" i="1"/>
  <c r="AE142" i="1"/>
  <c r="AD142" i="1" s="1"/>
  <c r="AB142" i="1" s="1"/>
  <c r="AF142" i="1"/>
  <c r="S142" i="1" s="1"/>
  <c r="AG142" i="1"/>
  <c r="CU142" i="1" s="1"/>
  <c r="T142" i="1" s="1"/>
  <c r="AH142" i="1"/>
  <c r="AI142" i="1"/>
  <c r="CW142" i="1" s="1"/>
  <c r="V142" i="1" s="1"/>
  <c r="AJ142" i="1"/>
  <c r="CX142" i="1" s="1"/>
  <c r="W142" i="1" s="1"/>
  <c r="CS142" i="1"/>
  <c r="CV142" i="1"/>
  <c r="U142" i="1" s="1"/>
  <c r="FR142" i="1"/>
  <c r="GL142" i="1"/>
  <c r="GN142" i="1"/>
  <c r="GO142" i="1"/>
  <c r="GV142" i="1"/>
  <c r="HC142" i="1" s="1"/>
  <c r="GX142" i="1" s="1"/>
  <c r="C143" i="1"/>
  <c r="D143" i="1"/>
  <c r="AC143" i="1"/>
  <c r="P143" i="1" s="1"/>
  <c r="AE143" i="1"/>
  <c r="Q143" i="1" s="1"/>
  <c r="AF143" i="1"/>
  <c r="CT143" i="1" s="1"/>
  <c r="AG143" i="1"/>
  <c r="CU143" i="1" s="1"/>
  <c r="T143" i="1" s="1"/>
  <c r="AH143" i="1"/>
  <c r="AI143" i="1"/>
  <c r="AJ143" i="1"/>
  <c r="CX143" i="1" s="1"/>
  <c r="W143" i="1" s="1"/>
  <c r="CR143" i="1"/>
  <c r="CS143" i="1"/>
  <c r="CV143" i="1"/>
  <c r="U143" i="1" s="1"/>
  <c r="CW143" i="1"/>
  <c r="V143" i="1" s="1"/>
  <c r="FR143" i="1"/>
  <c r="BY146" i="1" s="1"/>
  <c r="GL143" i="1"/>
  <c r="GN143" i="1"/>
  <c r="GO143" i="1"/>
  <c r="GV143" i="1"/>
  <c r="HC143" i="1" s="1"/>
  <c r="GX143" i="1" s="1"/>
  <c r="C144" i="1"/>
  <c r="D144" i="1"/>
  <c r="R144" i="1"/>
  <c r="S144" i="1"/>
  <c r="CY144" i="1" s="1"/>
  <c r="X144" i="1" s="1"/>
  <c r="AC144" i="1"/>
  <c r="P144" i="1" s="1"/>
  <c r="AD144" i="1"/>
  <c r="AE144" i="1"/>
  <c r="Q144" i="1" s="1"/>
  <c r="AF144" i="1"/>
  <c r="AG144" i="1"/>
  <c r="CU144" i="1" s="1"/>
  <c r="T144" i="1" s="1"/>
  <c r="AH144" i="1"/>
  <c r="AI144" i="1"/>
  <c r="AJ144" i="1"/>
  <c r="CR144" i="1"/>
  <c r="CS144" i="1"/>
  <c r="CT144" i="1"/>
  <c r="CV144" i="1"/>
  <c r="U144" i="1" s="1"/>
  <c r="CW144" i="1"/>
  <c r="V144" i="1" s="1"/>
  <c r="CX144" i="1"/>
  <c r="W144" i="1" s="1"/>
  <c r="FR144" i="1"/>
  <c r="GK144" i="1"/>
  <c r="GL144" i="1"/>
  <c r="GN144" i="1"/>
  <c r="GO144" i="1"/>
  <c r="CC146" i="1" s="1"/>
  <c r="GV144" i="1"/>
  <c r="HC144" i="1"/>
  <c r="GX144" i="1" s="1"/>
  <c r="B146" i="1"/>
  <c r="B138" i="1" s="1"/>
  <c r="C146" i="1"/>
  <c r="D146" i="1"/>
  <c r="D138" i="1" s="1"/>
  <c r="F146" i="1"/>
  <c r="F138" i="1" s="1"/>
  <c r="G146" i="1"/>
  <c r="G138" i="1" s="1"/>
  <c r="BX146" i="1"/>
  <c r="BX138" i="1" s="1"/>
  <c r="BZ146" i="1"/>
  <c r="BZ138" i="1" s="1"/>
  <c r="CB146" i="1"/>
  <c r="CB138" i="1" s="1"/>
  <c r="CK146" i="1"/>
  <c r="CK138" i="1" s="1"/>
  <c r="CL146" i="1"/>
  <c r="BC146" i="1" s="1"/>
  <c r="CM146" i="1"/>
  <c r="BD146" i="1" s="1"/>
  <c r="B176" i="1"/>
  <c r="B22" i="1" s="1"/>
  <c r="C176" i="1"/>
  <c r="C22" i="1" s="1"/>
  <c r="D176" i="1"/>
  <c r="D22" i="1" s="1"/>
  <c r="F176" i="1"/>
  <c r="F22" i="1" s="1"/>
  <c r="G176" i="1"/>
  <c r="G22" i="1" s="1"/>
  <c r="B206" i="1"/>
  <c r="B18" i="1" s="1"/>
  <c r="C206" i="1"/>
  <c r="C18" i="1" s="1"/>
  <c r="D206" i="1"/>
  <c r="D18" i="1" s="1"/>
  <c r="F206" i="1"/>
  <c r="F18" i="1" s="1"/>
  <c r="G206" i="1"/>
  <c r="G18" i="1" s="1"/>
  <c r="I21" i="5" l="1"/>
  <c r="H76" i="5"/>
  <c r="H124" i="5"/>
  <c r="I23" i="5"/>
  <c r="J124" i="5"/>
  <c r="J76" i="5"/>
  <c r="CJ146" i="1"/>
  <c r="AH146" i="1"/>
  <c r="BC138" i="1"/>
  <c r="F162" i="1"/>
  <c r="CY142" i="1"/>
  <c r="X142" i="1" s="1"/>
  <c r="CZ142" i="1"/>
  <c r="Y142" i="1" s="1"/>
  <c r="CP144" i="1"/>
  <c r="O144" i="1" s="1"/>
  <c r="CP143" i="1"/>
  <c r="O143" i="1" s="1"/>
  <c r="AI146" i="1"/>
  <c r="AG146" i="1"/>
  <c r="CC138" i="1"/>
  <c r="AT146" i="1"/>
  <c r="AJ146" i="1"/>
  <c r="BD138" i="1"/>
  <c r="F171" i="1"/>
  <c r="BY138" i="1"/>
  <c r="AP146" i="1"/>
  <c r="CI146" i="1"/>
  <c r="CD100" i="1"/>
  <c r="AU106" i="1"/>
  <c r="CT142" i="1"/>
  <c r="GK102" i="1"/>
  <c r="AB144" i="1"/>
  <c r="S143" i="1"/>
  <c r="R142" i="1"/>
  <c r="GK142" i="1" s="1"/>
  <c r="S141" i="1"/>
  <c r="CT141" i="1"/>
  <c r="R140" i="1"/>
  <c r="CS140" i="1"/>
  <c r="Q140" i="1"/>
  <c r="CL138" i="1"/>
  <c r="BY100" i="1"/>
  <c r="CI106" i="1"/>
  <c r="AP106" i="1"/>
  <c r="AG100" i="1"/>
  <c r="T106" i="1"/>
  <c r="U100" i="1"/>
  <c r="F128" i="1"/>
  <c r="CJ64" i="1"/>
  <c r="BA68" i="1"/>
  <c r="CB64" i="1"/>
  <c r="AS68" i="1"/>
  <c r="AG64" i="1"/>
  <c r="T68" i="1"/>
  <c r="AJ64" i="1"/>
  <c r="W68" i="1"/>
  <c r="S66" i="1"/>
  <c r="CT66" i="1"/>
  <c r="AB66" i="1"/>
  <c r="CG106" i="1"/>
  <c r="F119" i="1"/>
  <c r="BB100" i="1"/>
  <c r="AQ146" i="1"/>
  <c r="CZ144" i="1"/>
  <c r="Y144" i="1" s="1"/>
  <c r="CQ143" i="1"/>
  <c r="AD143" i="1"/>
  <c r="AB143" i="1" s="1"/>
  <c r="R143" i="1"/>
  <c r="GK143" i="1" s="1"/>
  <c r="CR142" i="1"/>
  <c r="P142" i="1"/>
  <c r="CQ142" i="1"/>
  <c r="Q142" i="1"/>
  <c r="CP141" i="1"/>
  <c r="O141" i="1" s="1"/>
  <c r="CR140" i="1"/>
  <c r="AD140" i="1"/>
  <c r="CP140" i="1"/>
  <c r="O140" i="1" s="1"/>
  <c r="CZ104" i="1"/>
  <c r="Y104" i="1" s="1"/>
  <c r="CY104" i="1"/>
  <c r="X104" i="1" s="1"/>
  <c r="AJ106" i="1"/>
  <c r="S102" i="1"/>
  <c r="CT102" i="1"/>
  <c r="AB102" i="1"/>
  <c r="AH100" i="1"/>
  <c r="CI64" i="1"/>
  <c r="AZ68" i="1"/>
  <c r="AD64" i="1"/>
  <c r="Q68" i="1"/>
  <c r="AS146" i="1"/>
  <c r="AO146" i="1"/>
  <c r="CG146" i="1"/>
  <c r="BB146" i="1"/>
  <c r="CQ144" i="1"/>
  <c r="AB140" i="1"/>
  <c r="BC106" i="1"/>
  <c r="AQ106" i="1"/>
  <c r="AI100" i="1"/>
  <c r="V106" i="1"/>
  <c r="AD103" i="1"/>
  <c r="AB103" i="1" s="1"/>
  <c r="R103" i="1"/>
  <c r="GK103" i="1" s="1"/>
  <c r="CS103" i="1"/>
  <c r="Q103" i="1"/>
  <c r="CR103" i="1"/>
  <c r="CJ106" i="1"/>
  <c r="AD106" i="1"/>
  <c r="P103" i="1"/>
  <c r="CQ103" i="1"/>
  <c r="CP102" i="1"/>
  <c r="O102" i="1" s="1"/>
  <c r="BD68" i="1"/>
  <c r="BZ64" i="1"/>
  <c r="CG68" i="1"/>
  <c r="AQ68" i="1"/>
  <c r="AI64" i="1"/>
  <c r="V68" i="1"/>
  <c r="V32" i="1"/>
  <c r="AI26" i="1"/>
  <c r="P30" i="1"/>
  <c r="CP30" i="1" s="1"/>
  <c r="O30" i="1" s="1"/>
  <c r="CQ30" i="1"/>
  <c r="AB30" i="1"/>
  <c r="AS106" i="1"/>
  <c r="P104" i="1"/>
  <c r="CP104" i="1" s="1"/>
  <c r="O104" i="1" s="1"/>
  <c r="AH64" i="1"/>
  <c r="U68" i="1"/>
  <c r="CD64" i="1"/>
  <c r="AU68" i="1"/>
  <c r="BY64" i="1"/>
  <c r="AP68" i="1"/>
  <c r="GK66" i="1"/>
  <c r="AE68" i="1"/>
  <c r="Q32" i="1"/>
  <c r="AH32" i="1"/>
  <c r="BD106" i="1"/>
  <c r="CP66" i="1"/>
  <c r="O66" i="1" s="1"/>
  <c r="CJ32" i="1"/>
  <c r="R28" i="1"/>
  <c r="CS28" i="1"/>
  <c r="AD28" i="1"/>
  <c r="CR28" i="1"/>
  <c r="BC68" i="1"/>
  <c r="AC68" i="1"/>
  <c r="CD26" i="1"/>
  <c r="AU32" i="1"/>
  <c r="W28" i="1"/>
  <c r="AJ32" i="1" s="1"/>
  <c r="AB28" i="1"/>
  <c r="AS26" i="1"/>
  <c r="AT68" i="1"/>
  <c r="BB26" i="1"/>
  <c r="F45" i="1"/>
  <c r="AP26" i="1"/>
  <c r="F41" i="1"/>
  <c r="CY30" i="1"/>
  <c r="X30" i="1" s="1"/>
  <c r="CZ30" i="1"/>
  <c r="Y30" i="1" s="1"/>
  <c r="AO68" i="1"/>
  <c r="CG32" i="1"/>
  <c r="BX26" i="1"/>
  <c r="AO32" i="1"/>
  <c r="BZ26" i="1"/>
  <c r="AQ32" i="1"/>
  <c r="T28" i="1"/>
  <c r="AG32" i="1" s="1"/>
  <c r="S28" i="1"/>
  <c r="CI32" i="1"/>
  <c r="BD32" i="1"/>
  <c r="R30" i="1"/>
  <c r="GK30" i="1" s="1"/>
  <c r="S29" i="1"/>
  <c r="CP29" i="1" s="1"/>
  <c r="O29" i="1" s="1"/>
  <c r="P28" i="1"/>
  <c r="BC32" i="1"/>
  <c r="CS29" i="1"/>
  <c r="R29" i="1"/>
  <c r="GK29" i="1" s="1"/>
  <c r="T32" i="1" l="1"/>
  <c r="AG26" i="1"/>
  <c r="AC64" i="1"/>
  <c r="CF68" i="1"/>
  <c r="CH68" i="1"/>
  <c r="P68" i="1"/>
  <c r="CE68" i="1"/>
  <c r="F131" i="1"/>
  <c r="BD100" i="1"/>
  <c r="AS100" i="1"/>
  <c r="F123" i="1"/>
  <c r="AQ64" i="1"/>
  <c r="F78" i="1"/>
  <c r="AD100" i="1"/>
  <c r="Q106" i="1"/>
  <c r="CZ102" i="1"/>
  <c r="Y102" i="1" s="1"/>
  <c r="AL106" i="1" s="1"/>
  <c r="CY102" i="1"/>
  <c r="X102" i="1" s="1"/>
  <c r="AK106" i="1" s="1"/>
  <c r="AF106" i="1"/>
  <c r="AQ138" i="1"/>
  <c r="F156" i="1"/>
  <c r="CI100" i="1"/>
  <c r="AZ106" i="1"/>
  <c r="GP143" i="1"/>
  <c r="BC26" i="1"/>
  <c r="F48" i="1"/>
  <c r="BC176" i="1"/>
  <c r="BD26" i="1"/>
  <c r="F57" i="1"/>
  <c r="BD176" i="1"/>
  <c r="AQ26" i="1"/>
  <c r="F42" i="1"/>
  <c r="AQ176" i="1"/>
  <c r="AX32" i="1"/>
  <c r="CG26" i="1"/>
  <c r="AT64" i="1"/>
  <c r="F86" i="1"/>
  <c r="BC64" i="1"/>
  <c r="F84" i="1"/>
  <c r="GK28" i="1"/>
  <c r="AE32" i="1"/>
  <c r="AH26" i="1"/>
  <c r="U32" i="1"/>
  <c r="AP64" i="1"/>
  <c r="F77" i="1"/>
  <c r="AP176" i="1"/>
  <c r="U64" i="1"/>
  <c r="F90" i="1"/>
  <c r="V26" i="1"/>
  <c r="F55" i="1"/>
  <c r="AX68" i="1"/>
  <c r="CG64" i="1"/>
  <c r="CJ100" i="1"/>
  <c r="BA106" i="1"/>
  <c r="AQ100" i="1"/>
  <c r="F116" i="1"/>
  <c r="BB176" i="1"/>
  <c r="F159" i="1"/>
  <c r="BB138" i="1"/>
  <c r="F80" i="1"/>
  <c r="Q64" i="1"/>
  <c r="AJ100" i="1"/>
  <c r="W106" i="1"/>
  <c r="T64" i="1"/>
  <c r="F89" i="1"/>
  <c r="BA64" i="1"/>
  <c r="F88" i="1"/>
  <c r="T100" i="1"/>
  <c r="F127" i="1"/>
  <c r="GK140" i="1"/>
  <c r="GP140" i="1" s="1"/>
  <c r="AE146" i="1"/>
  <c r="CY143" i="1"/>
  <c r="X143" i="1" s="1"/>
  <c r="GM143" i="1" s="1"/>
  <c r="CZ143" i="1"/>
  <c r="Y143" i="1" s="1"/>
  <c r="AZ146" i="1"/>
  <c r="CI138" i="1"/>
  <c r="AG138" i="1"/>
  <c r="T146" i="1"/>
  <c r="GP144" i="1"/>
  <c r="GM144" i="1"/>
  <c r="W32" i="1"/>
  <c r="AJ26" i="1"/>
  <c r="GM102" i="1"/>
  <c r="GO102" i="1"/>
  <c r="AS138" i="1"/>
  <c r="F163" i="1"/>
  <c r="CP28" i="1"/>
  <c r="O28" i="1" s="1"/>
  <c r="AC32" i="1"/>
  <c r="CI26" i="1"/>
  <c r="AZ32" i="1"/>
  <c r="AO64" i="1"/>
  <c r="F72" i="1"/>
  <c r="F51" i="1"/>
  <c r="AU26" i="1"/>
  <c r="CJ26" i="1"/>
  <c r="BA32" i="1"/>
  <c r="F44" i="1"/>
  <c r="Q26" i="1"/>
  <c r="V64" i="1"/>
  <c r="F91" i="1"/>
  <c r="BC100" i="1"/>
  <c r="F122" i="1"/>
  <c r="CG138" i="1"/>
  <c r="AX146" i="1"/>
  <c r="CP142" i="1"/>
  <c r="O142" i="1" s="1"/>
  <c r="AC146" i="1"/>
  <c r="CY66" i="1"/>
  <c r="X66" i="1" s="1"/>
  <c r="AK68" i="1" s="1"/>
  <c r="AF68" i="1"/>
  <c r="CZ66" i="1"/>
  <c r="Y66" i="1" s="1"/>
  <c r="AL68" i="1" s="1"/>
  <c r="AU100" i="1"/>
  <c r="F125" i="1"/>
  <c r="AP138" i="1"/>
  <c r="F155" i="1"/>
  <c r="AJ138" i="1"/>
  <c r="W146" i="1"/>
  <c r="AH138" i="1"/>
  <c r="U146" i="1"/>
  <c r="CZ29" i="1"/>
  <c r="Y29" i="1" s="1"/>
  <c r="CY29" i="1"/>
  <c r="X29" i="1" s="1"/>
  <c r="GM29" i="1" s="1"/>
  <c r="AF32" i="1"/>
  <c r="CY28" i="1"/>
  <c r="X28" i="1" s="1"/>
  <c r="AK32" i="1" s="1"/>
  <c r="CZ28" i="1"/>
  <c r="Y28" i="1" s="1"/>
  <c r="AL32" i="1" s="1"/>
  <c r="F36" i="1"/>
  <c r="AO26" i="1"/>
  <c r="AO176" i="1"/>
  <c r="AB68" i="1"/>
  <c r="GM66" i="1"/>
  <c r="CA68" i="1" s="1"/>
  <c r="AE64" i="1"/>
  <c r="R68" i="1"/>
  <c r="AU64" i="1"/>
  <c r="F87" i="1"/>
  <c r="GM104" i="1"/>
  <c r="GO104" i="1"/>
  <c r="GM30" i="1"/>
  <c r="GO30" i="1"/>
  <c r="BD64" i="1"/>
  <c r="F93" i="1"/>
  <c r="CP103" i="1"/>
  <c r="O103" i="1" s="1"/>
  <c r="AC106" i="1"/>
  <c r="V100" i="1"/>
  <c r="F129" i="1"/>
  <c r="AO138" i="1"/>
  <c r="F150" i="1"/>
  <c r="AZ64" i="1"/>
  <c r="F79" i="1"/>
  <c r="CG100" i="1"/>
  <c r="AX106" i="1"/>
  <c r="W64" i="1"/>
  <c r="F92" i="1"/>
  <c r="AS64" i="1"/>
  <c r="F85" i="1"/>
  <c r="AS176" i="1"/>
  <c r="AP100" i="1"/>
  <c r="F115" i="1"/>
  <c r="AD146" i="1"/>
  <c r="CY141" i="1"/>
  <c r="X141" i="1" s="1"/>
  <c r="AK146" i="1" s="1"/>
  <c r="AF146" i="1"/>
  <c r="CZ141" i="1"/>
  <c r="Y141" i="1" s="1"/>
  <c r="AL146" i="1" s="1"/>
  <c r="AE106" i="1"/>
  <c r="AT138" i="1"/>
  <c r="F164" i="1"/>
  <c r="V146" i="1"/>
  <c r="AI138" i="1"/>
  <c r="CJ138" i="1"/>
  <c r="BA146" i="1"/>
  <c r="AF64" i="1" l="1"/>
  <c r="S68" i="1"/>
  <c r="F153" i="1"/>
  <c r="AX138" i="1"/>
  <c r="F43" i="1"/>
  <c r="AZ26" i="1"/>
  <c r="AZ176" i="1"/>
  <c r="AF100" i="1"/>
  <c r="S106" i="1"/>
  <c r="AF138" i="1"/>
  <c r="S146" i="1"/>
  <c r="GP141" i="1"/>
  <c r="CD146" i="1" s="1"/>
  <c r="AC100" i="1"/>
  <c r="P106" i="1"/>
  <c r="CE106" i="1"/>
  <c r="CF106" i="1"/>
  <c r="CH106" i="1"/>
  <c r="CA64" i="1"/>
  <c r="AR68" i="1"/>
  <c r="W138" i="1"/>
  <c r="F170" i="1"/>
  <c r="AK64" i="1"/>
  <c r="X68" i="1"/>
  <c r="F52" i="1"/>
  <c r="BA26" i="1"/>
  <c r="BA176" i="1"/>
  <c r="T138" i="1"/>
  <c r="F167" i="1"/>
  <c r="BB22" i="1"/>
  <c r="F189" i="1"/>
  <c r="BB206" i="1"/>
  <c r="AP22" i="1"/>
  <c r="F185" i="1"/>
  <c r="G16" i="2" s="1"/>
  <c r="G18" i="2" s="1"/>
  <c r="AP206" i="1"/>
  <c r="AX26" i="1"/>
  <c r="F39" i="1"/>
  <c r="AX176" i="1"/>
  <c r="BD22" i="1"/>
  <c r="BD206" i="1"/>
  <c r="F201" i="1"/>
  <c r="AZ100" i="1"/>
  <c r="F117" i="1"/>
  <c r="GM140" i="1"/>
  <c r="AK100" i="1"/>
  <c r="X106" i="1"/>
  <c r="CH64" i="1"/>
  <c r="AY68" i="1"/>
  <c r="T26" i="1"/>
  <c r="F53" i="1"/>
  <c r="T176" i="1"/>
  <c r="AL138" i="1"/>
  <c r="Y146" i="1"/>
  <c r="AZ138" i="1"/>
  <c r="F157" i="1"/>
  <c r="BA100" i="1"/>
  <c r="F126" i="1"/>
  <c r="P64" i="1"/>
  <c r="F71" i="1"/>
  <c r="BA138" i="1"/>
  <c r="F166" i="1"/>
  <c r="AS22" i="1"/>
  <c r="F193" i="1"/>
  <c r="E16" i="2" s="1"/>
  <c r="AS206" i="1"/>
  <c r="GM141" i="1"/>
  <c r="GO103" i="1"/>
  <c r="GM103" i="1"/>
  <c r="CA106" i="1" s="1"/>
  <c r="AB64" i="1"/>
  <c r="O68" i="1"/>
  <c r="AL26" i="1"/>
  <c r="Y32" i="1"/>
  <c r="AC138" i="1"/>
  <c r="CE146" i="1"/>
  <c r="CH146" i="1"/>
  <c r="P146" i="1"/>
  <c r="CF146" i="1"/>
  <c r="CH32" i="1"/>
  <c r="P32" i="1"/>
  <c r="CE32" i="1"/>
  <c r="AC26" i="1"/>
  <c r="CF32" i="1"/>
  <c r="AB106" i="1"/>
  <c r="W26" i="1"/>
  <c r="F56" i="1"/>
  <c r="W176" i="1"/>
  <c r="R32" i="1"/>
  <c r="AE26" i="1"/>
  <c r="AQ22" i="1"/>
  <c r="F186" i="1"/>
  <c r="AQ206" i="1"/>
  <c r="AL100" i="1"/>
  <c r="Y106" i="1"/>
  <c r="CF64" i="1"/>
  <c r="AW68" i="1"/>
  <c r="GO29" i="1"/>
  <c r="F169" i="1"/>
  <c r="V138" i="1"/>
  <c r="S32" i="1"/>
  <c r="AF26" i="1"/>
  <c r="V176" i="1"/>
  <c r="U26" i="1"/>
  <c r="F54" i="1"/>
  <c r="U176" i="1"/>
  <c r="BC22" i="1"/>
  <c r="F192" i="1"/>
  <c r="BC206" i="1"/>
  <c r="AK138" i="1"/>
  <c r="X146" i="1"/>
  <c r="AE100" i="1"/>
  <c r="R106" i="1"/>
  <c r="Q146" i="1"/>
  <c r="AD138" i="1"/>
  <c r="AX100" i="1"/>
  <c r="F113" i="1"/>
  <c r="R64" i="1"/>
  <c r="F82" i="1"/>
  <c r="AO22" i="1"/>
  <c r="F180" i="1"/>
  <c r="AO206" i="1"/>
  <c r="X32" i="1"/>
  <c r="AK26" i="1"/>
  <c r="U138" i="1"/>
  <c r="F168" i="1"/>
  <c r="AL64" i="1"/>
  <c r="Y68" i="1"/>
  <c r="GP142" i="1"/>
  <c r="GM142" i="1"/>
  <c r="AB32" i="1"/>
  <c r="GO28" i="1"/>
  <c r="GM28" i="1"/>
  <c r="CA32" i="1" s="1"/>
  <c r="CC106" i="1"/>
  <c r="R146" i="1"/>
  <c r="AE138" i="1"/>
  <c r="W100" i="1"/>
  <c r="F130" i="1"/>
  <c r="AX64" i="1"/>
  <c r="F75" i="1"/>
  <c r="AB146" i="1"/>
  <c r="Q100" i="1"/>
  <c r="F118" i="1"/>
  <c r="CE64" i="1"/>
  <c r="AV68" i="1"/>
  <c r="AU146" i="1" l="1"/>
  <c r="CD138" i="1"/>
  <c r="CA100" i="1"/>
  <c r="AR106" i="1"/>
  <c r="CC100" i="1"/>
  <c r="AT106" i="1"/>
  <c r="AO18" i="1"/>
  <c r="F210" i="1"/>
  <c r="Q138" i="1"/>
  <c r="F158" i="1"/>
  <c r="Q176" i="1"/>
  <c r="P138" i="1"/>
  <c r="F149" i="1"/>
  <c r="CA146" i="1"/>
  <c r="X64" i="1"/>
  <c r="F94" i="1"/>
  <c r="F161" i="1"/>
  <c r="S138" i="1"/>
  <c r="CA26" i="1"/>
  <c r="AR32" i="1"/>
  <c r="R100" i="1"/>
  <c r="F120" i="1"/>
  <c r="BC18" i="1"/>
  <c r="F222" i="1"/>
  <c r="F47" i="1"/>
  <c r="S26" i="1"/>
  <c r="S176" i="1"/>
  <c r="F74" i="1"/>
  <c r="AW64" i="1"/>
  <c r="AQ18" i="1"/>
  <c r="F216" i="1"/>
  <c r="R26" i="1"/>
  <c r="F46" i="1"/>
  <c r="R176" i="1"/>
  <c r="O106" i="1"/>
  <c r="AB100" i="1"/>
  <c r="F35" i="1"/>
  <c r="P26" i="1"/>
  <c r="P176" i="1"/>
  <c r="CH138" i="1"/>
  <c r="AY146" i="1"/>
  <c r="T22" i="1"/>
  <c r="F197" i="1"/>
  <c r="T206" i="1"/>
  <c r="AP18" i="1"/>
  <c r="F215" i="1"/>
  <c r="BA22" i="1"/>
  <c r="F196" i="1"/>
  <c r="BA206" i="1"/>
  <c r="F109" i="1"/>
  <c r="P100" i="1"/>
  <c r="S64" i="1"/>
  <c r="F83" i="1"/>
  <c r="U22" i="1"/>
  <c r="U206" i="1"/>
  <c r="F198" i="1"/>
  <c r="CE26" i="1"/>
  <c r="AV32" i="1"/>
  <c r="BD18" i="1"/>
  <c r="F231" i="1"/>
  <c r="AZ22" i="1"/>
  <c r="AZ206" i="1"/>
  <c r="F187" i="1"/>
  <c r="CC32" i="1"/>
  <c r="W22" i="1"/>
  <c r="F200" i="1"/>
  <c r="W206" i="1"/>
  <c r="CF26" i="1"/>
  <c r="AW32" i="1"/>
  <c r="CH26" i="1"/>
  <c r="AY32" i="1"/>
  <c r="AV146" i="1"/>
  <c r="CE138" i="1"/>
  <c r="O64" i="1"/>
  <c r="F70" i="1"/>
  <c r="X100" i="1"/>
  <c r="F132" i="1"/>
  <c r="AX22" i="1"/>
  <c r="F183" i="1"/>
  <c r="AX206" i="1"/>
  <c r="CH100" i="1"/>
  <c r="AY106" i="1"/>
  <c r="S100" i="1"/>
  <c r="F121" i="1"/>
  <c r="F59" i="1"/>
  <c r="Y26" i="1"/>
  <c r="Y176" i="1"/>
  <c r="E18" i="2"/>
  <c r="AY64" i="1"/>
  <c r="F76" i="1"/>
  <c r="BB18" i="1"/>
  <c r="F219" i="1"/>
  <c r="AR64" i="1"/>
  <c r="F96" i="1"/>
  <c r="CE100" i="1"/>
  <c r="AV106" i="1"/>
  <c r="AV64" i="1"/>
  <c r="F73" i="1"/>
  <c r="AB138" i="1"/>
  <c r="O146" i="1"/>
  <c r="Y64" i="1"/>
  <c r="F95" i="1"/>
  <c r="R138" i="1"/>
  <c r="F160" i="1"/>
  <c r="O32" i="1"/>
  <c r="AB26" i="1"/>
  <c r="X26" i="1"/>
  <c r="F58" i="1"/>
  <c r="X176" i="1"/>
  <c r="X138" i="1"/>
  <c r="F172" i="1"/>
  <c r="V22" i="1"/>
  <c r="F199" i="1"/>
  <c r="V206" i="1"/>
  <c r="Y100" i="1"/>
  <c r="F133" i="1"/>
  <c r="CF138" i="1"/>
  <c r="AW146" i="1"/>
  <c r="AS18" i="1"/>
  <c r="F223" i="1"/>
  <c r="Y138" i="1"/>
  <c r="F173" i="1"/>
  <c r="AW106" i="1"/>
  <c r="CF100" i="1"/>
  <c r="AV138" i="1" l="1"/>
  <c r="F151" i="1"/>
  <c r="T18" i="1"/>
  <c r="F227" i="1"/>
  <c r="AW138" i="1"/>
  <c r="F152" i="1"/>
  <c r="Y22" i="1"/>
  <c r="Y206" i="1"/>
  <c r="F203" i="1"/>
  <c r="AY26" i="1"/>
  <c r="F40" i="1"/>
  <c r="AY176" i="1"/>
  <c r="W18" i="1"/>
  <c r="F230" i="1"/>
  <c r="U18" i="1"/>
  <c r="F228" i="1"/>
  <c r="P22" i="1"/>
  <c r="P206" i="1"/>
  <c r="F179" i="1"/>
  <c r="O100" i="1"/>
  <c r="F108" i="1"/>
  <c r="S22" i="1"/>
  <c r="S206" i="1"/>
  <c r="F191" i="1"/>
  <c r="J16" i="2" s="1"/>
  <c r="J18" i="2" s="1"/>
  <c r="Q22" i="1"/>
  <c r="F188" i="1"/>
  <c r="Q206" i="1"/>
  <c r="AW100" i="1"/>
  <c r="F112" i="1"/>
  <c r="AX18" i="1"/>
  <c r="F213" i="1"/>
  <c r="AR100" i="1"/>
  <c r="F134" i="1"/>
  <c r="X22" i="1"/>
  <c r="X206" i="1"/>
  <c r="F202" i="1"/>
  <c r="AY100" i="1"/>
  <c r="F114" i="1"/>
  <c r="AV26" i="1"/>
  <c r="F37" i="1"/>
  <c r="AV176" i="1"/>
  <c r="R22" i="1"/>
  <c r="R206" i="1"/>
  <c r="F190" i="1"/>
  <c r="CA138" i="1"/>
  <c r="AR146" i="1"/>
  <c r="F124" i="1"/>
  <c r="AT100" i="1"/>
  <c r="AT32" i="1"/>
  <c r="CC26" i="1"/>
  <c r="F60" i="1"/>
  <c r="AR26" i="1"/>
  <c r="AR176" i="1"/>
  <c r="V18" i="1"/>
  <c r="F229" i="1"/>
  <c r="O26" i="1"/>
  <c r="F34" i="1"/>
  <c r="O176" i="1"/>
  <c r="AZ18" i="1"/>
  <c r="F217" i="1"/>
  <c r="O138" i="1"/>
  <c r="F148" i="1"/>
  <c r="F111" i="1"/>
  <c r="AV100" i="1"/>
  <c r="F38" i="1"/>
  <c r="AW26" i="1"/>
  <c r="AW176" i="1"/>
  <c r="BA18" i="1"/>
  <c r="F226" i="1"/>
  <c r="F154" i="1"/>
  <c r="AY138" i="1"/>
  <c r="AU138" i="1"/>
  <c r="F165" i="1"/>
  <c r="AU176" i="1"/>
  <c r="AY22" i="1" l="1"/>
  <c r="F184" i="1"/>
  <c r="AY206" i="1"/>
  <c r="AW22" i="1"/>
  <c r="F182" i="1"/>
  <c r="AW206" i="1"/>
  <c r="R18" i="1"/>
  <c r="F220" i="1"/>
  <c r="X18" i="1"/>
  <c r="F232" i="1"/>
  <c r="Q18" i="1"/>
  <c r="F218" i="1"/>
  <c r="S18" i="1"/>
  <c r="F221" i="1"/>
  <c r="AU22" i="1"/>
  <c r="AU206" i="1"/>
  <c r="F195" i="1"/>
  <c r="H16" i="2" s="1"/>
  <c r="H18" i="2" s="1"/>
  <c r="O22" i="1"/>
  <c r="F178" i="1"/>
  <c r="O206" i="1"/>
  <c r="AR138" i="1"/>
  <c r="F174" i="1"/>
  <c r="P18" i="1"/>
  <c r="F209" i="1"/>
  <c r="Y18" i="1"/>
  <c r="F233" i="1"/>
  <c r="AR22" i="1"/>
  <c r="F204" i="1"/>
  <c r="AR206" i="1"/>
  <c r="AT26" i="1"/>
  <c r="F50" i="1"/>
  <c r="AT176" i="1"/>
  <c r="AV22" i="1"/>
  <c r="AV206" i="1"/>
  <c r="F181" i="1"/>
  <c r="AT22" i="1" l="1"/>
  <c r="F194" i="1"/>
  <c r="F16" i="2" s="1"/>
  <c r="AT206" i="1"/>
  <c r="O18" i="1"/>
  <c r="F208" i="1"/>
  <c r="AY18" i="1"/>
  <c r="F214" i="1"/>
  <c r="AU18" i="1"/>
  <c r="F225" i="1"/>
  <c r="AW18" i="1"/>
  <c r="F212" i="1"/>
  <c r="AV18" i="1"/>
  <c r="F211" i="1"/>
  <c r="AR18" i="1"/>
  <c r="F234" i="1"/>
  <c r="AT18" i="1" l="1"/>
  <c r="F224" i="1"/>
  <c r="F18" i="2"/>
  <c r="I16" i="2"/>
  <c r="I18" i="2" s="1"/>
</calcChain>
</file>

<file path=xl/sharedStrings.xml><?xml version="1.0" encoding="utf-8"?>
<sst xmlns="http://schemas.openxmlformats.org/spreadsheetml/2006/main" count="1613" uniqueCount="218">
  <si>
    <t>Smeta.RU  (495) 974-1589</t>
  </si>
  <si>
    <t>_PS_</t>
  </si>
  <si>
    <t>Smeta.RU</t>
  </si>
  <si>
    <t/>
  </si>
  <si>
    <t>Установка контроллеров RTU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</si>
  <si>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</si>
  <si>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</si>
  <si>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</si>
  <si>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</si>
  <si>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</si>
  <si>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</si>
  <si>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</si>
  <si>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</si>
  <si>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</si>
  <si>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</si>
  <si>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</si>
  <si>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</si>
  <si>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4.10-176-1</t>
  </si>
  <si>
    <t>Блок контроля датчиков (контроллер)</t>
  </si>
  <si>
    <t>10 шт.</t>
  </si>
  <si>
    <t>ТСН-2001.4. Доп. 1-42. Сб. 10, т. 176, поз. 1</t>
  </si>
  <si>
    <t>)*1,2</t>
  </si>
  <si>
    <t>Монтаж оборудования</t>
  </si>
  <si>
    <t>ТСН-2001.4-10. 10-175…10-177 (доп. 31)</t>
  </si>
  <si>
    <t>ТСН-2001.4-10-22</t>
  </si>
  <si>
    <t>Поправка: ТСН-2001.4. О.П. тб1. п.3</t>
  </si>
  <si>
    <t>2</t>
  </si>
  <si>
    <t>4.8-168-1</t>
  </si>
  <si>
    <t>Провода и кабели по стальным конструкциям и панелям, провод, сечением до 16 мм2</t>
  </si>
  <si>
    <t>100 М ТРАССЫ</t>
  </si>
  <si>
    <t>ТСН-2001.4. Доп. 1-42. Сб. 8, т. 168, поз. 1</t>
  </si>
  <si>
    <t>ТСН-2001.4-8. 8-155...8-184</t>
  </si>
  <si>
    <t>ТСН-2001.4-8-16</t>
  </si>
  <si>
    <t>3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</si>
  <si>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</si>
  <si>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</si>
  <si>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</si>
  <si>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ТСН-2001.4. Доп. 1-42. Сб. 8, т. 187, поз. 10</t>
  </si>
  <si>
    <t>ТСН-2001.4-8. 8-185...8-187</t>
  </si>
  <si>
    <t>ТСН-2001.4-8-17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</si>
  <si>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</si>
  <si>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</si>
  <si>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</si>
  <si>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</si>
  <si>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</si>
  <si>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</si>
  <si>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</si>
  <si>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</si>
  <si>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</si>
  <si>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</si>
  <si>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</si>
  <si>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</si>
  <si>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</si>
  <si>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</si>
  <si>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</si>
  <si>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</si>
  <si>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</si>
  <si>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</si>
  <si>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</si>
  <si>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</si>
  <si>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</si>
  <si>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</si>
  <si>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</si>
  <si>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</si>
  <si>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</si>
  <si>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</si>
  <si>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</si>
  <si>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</si>
  <si>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</si>
  <si>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</si>
  <si>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</si>
  <si>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</si>
  <si>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</si>
  <si>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</si>
  <si>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</si>
  <si>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</si>
  <si>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</si>
  <si>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</si>
  <si>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</si>
  <si>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</si>
  <si>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</si>
  <si>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</si>
  <si>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</si>
  <si>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</si>
  <si>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</si>
  <si>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</si>
  <si>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</si>
  <si>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</si>
  <si>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</si>
  <si>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</si>
  <si>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</si>
  <si>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</si>
  <si>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</si>
  <si>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</si>
  <si>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</si>
  <si>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4</t>
  </si>
  <si>
    <t>ООО "ПиЭлСи Технолоджи" №Р20-1506-546Л1 от 15.06.2020</t>
  </si>
  <si>
    <t>Контоллер присоединения TOPAZ HVD3-RTU-5</t>
  </si>
  <si>
    <t>компл.</t>
  </si>
  <si>
    <t>Сметная стоимость оборудования</t>
  </si>
  <si>
    <t>ТСН-2001.13-1.</t>
  </si>
  <si>
    <t>ТСН-2001.13-1-1</t>
  </si>
  <si>
    <t>[48 156 /  4,56] +  3% Трансп +  1,2% Заг.скл</t>
  </si>
  <si>
    <t>1,2</t>
  </si>
  <si>
    <t>Материалы</t>
  </si>
  <si>
    <t>5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</si>
  <si>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</si>
  <si>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</si>
  <si>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</si>
  <si>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</si>
  <si>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</si>
  <si>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</si>
  <si>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</si>
  <si>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6</t>
  </si>
  <si>
    <t>Прайс</t>
  </si>
  <si>
    <t>Кабель КИПЭВ 4х2х0,6</t>
  </si>
  <si>
    <t>м</t>
  </si>
  <si>
    <t>Материалы, изделия и конструкции</t>
  </si>
  <si>
    <t>[253,51 / 1,2 /  6,82] +  2% Заг.скл</t>
  </si>
  <si>
    <t>0</t>
  </si>
  <si>
    <t>7</t>
  </si>
  <si>
    <t>Кабель JZ-500 3х1,5</t>
  </si>
  <si>
    <t>[66,24 / 1,2 /  6,82] +  2% Заг.скл</t>
  </si>
  <si>
    <t>Пусконаладочные работы</t>
  </si>
  <si>
    <t>8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</si>
  <si>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</si>
  <si>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</si>
  <si>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</si>
  <si>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</si>
  <si>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</si>
  <si>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</si>
  <si>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</si>
  <si>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Поправка: ТСН-2001.5. р2. п.2.5</t>
  </si>
  <si>
    <t>9</t>
  </si>
  <si>
    <t>5.2-28-2</t>
  </si>
  <si>
    <t>Устройство телеизмерения частотной или частотно-импульсной системы (на КП или ПУ) (прим.контроллер)</t>
  </si>
  <si>
    <t>1 датчик/устройство</t>
  </si>
  <si>
    <t>ТСН-2001.5. Доп. 1-42. Сб. 2, т. 28, поз. 2</t>
  </si>
  <si>
    <t>10</t>
  </si>
  <si>
    <t>5.2-24-2</t>
  </si>
  <si>
    <t>Накладка цепей телеуправления, телерегулирования, вызова телеизмерения</t>
  </si>
  <si>
    <t>1 ЦEПЬ</t>
  </si>
  <si>
    <t>ТСН-2001.5. Доп. 1-42. Сб. 2, т. 24, поз. 2</t>
  </si>
  <si>
    <t>11</t>
  </si>
  <si>
    <t>5.1-193-1</t>
  </si>
  <si>
    <t>Настройка контроллера DMX</t>
  </si>
  <si>
    <t>1  ШТ.</t>
  </si>
  <si>
    <t>ТСН-2001.5. Доп. 1-42. Сб. 1, т. 193, поз. 1</t>
  </si>
  <si>
    <t>ТСН-2001.5-1. 1-190…1-196 (доп. 28)</t>
  </si>
  <si>
    <t>ТСН-2001.5-1-3</t>
  </si>
  <si>
    <t>12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</si>
  <si>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</si>
  <si>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</si>
  <si>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</si>
  <si>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</si>
  <si>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</si>
  <si>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</si>
  <si>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</si>
  <si>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</si>
  <si>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</si>
  <si>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</si>
  <si>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</si>
  <si>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</si>
  <si>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</si>
  <si>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</si>
  <si>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</si>
  <si>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</si>
  <si>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</si>
  <si>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</si>
  <si>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</si>
  <si>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</si>
  <si>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</si>
  <si>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</si>
  <si>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</si>
  <si>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</si>
  <si>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</si>
  <si>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</si>
  <si>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</si>
  <si>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</si>
  <si>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</si>
  <si>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</si>
  <si>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</si>
  <si>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</si>
  <si>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</si>
  <si>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</si>
  <si>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</si>
  <si>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</si>
  <si>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</si>
  <si>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</si>
  <si>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</si>
  <si>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</si>
  <si>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</si>
  <si>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</si>
  <si>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4.10-176-1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</si>
  <si>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</si>
  <si>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</si>
  <si>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</si>
  <si>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</si>
  <si>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</si>
  <si>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</si>
  <si>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</si>
  <si>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</si>
  <si>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</si>
  <si>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</si>
  <si>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</si>
  <si>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4.8-168-1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</si>
  <si>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</si>
  <si>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 xml:space="preserve">   Итого по ТСН-2001.16</t>
  </si>
  <si>
    <t xml:space="preserve">   Итого возвратных сумм</t>
  </si>
  <si>
    <r>
      <t>ОБОРУДОВАНИЕ:
Контоллер присоединения TOPAZ HVD3-RTU-5</t>
    </r>
    <r>
      <rPr>
        <i/>
        <sz val="10"/>
        <color rgb="FF821E82"/>
        <rFont val="Arial"/>
        <family val="2"/>
        <charset val="204"/>
      </rPr>
      <t xml:space="preserve">
11 007,88 = [48 156 /  4,56]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</si>
  <si>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31,60 = [253,51 / 1,2 /  6,82] +  2% Заг.скл</t>
    </r>
  </si>
  <si>
    <r>
      <t>Кабель JZ-500 3х1,5</t>
    </r>
    <r>
      <rPr>
        <i/>
        <sz val="10"/>
        <rFont val="Arial"/>
        <family val="2"/>
        <charset val="204"/>
      </rPr>
      <t xml:space="preserve">
8,25 = [66,24 / 1,2 /  6,82] +  2% Заг.скл</t>
    </r>
  </si>
  <si>
    <r>
      <t>5.2-28-2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</si>
  <si>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5.2-24-2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</si>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</sst>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3"/>
  <sheetViews>
    <sheetView tabSelected="1" zoomScaleNormal="100" workbookViewId="0">
      <selection activeCell="C81" sqref="C8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167</v>
      </c>
      <c r="K2" s="20"/>
    </row>
    <row r="3" spans="1:11" ht="16.5" x14ac:dyDescent="0.25">
      <c r="A3" s="12"/>
      <c r="B3" s="13" t="s">
        <v>165</v>
      </c>
      <c r="C3" s="13"/>
      <c r="D3" s="13"/>
      <c r="E3" s="13"/>
      <c r="F3" s="11"/>
      <c r="G3" s="13" t="s">
        <v>166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168</v>
      </c>
      <c r="C7" s="19"/>
      <c r="D7" s="19"/>
      <c r="E7" s="19"/>
      <c r="F7" s="11"/>
      <c r="G7" s="19" t="s">
        <v>168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контроллеров RTU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169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96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170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171</v>
      </c>
      <c r="J20" s="29" t="s">
        <v>172</v>
      </c>
      <c r="K20" s="11"/>
    </row>
    <row r="21" spans="1:37" ht="15" x14ac:dyDescent="0.25">
      <c r="A21" s="11"/>
      <c r="B21" s="11"/>
      <c r="C21" s="11"/>
      <c r="D21" s="11"/>
      <c r="E21" s="30" t="s">
        <v>173</v>
      </c>
      <c r="F21" s="30"/>
      <c r="G21" s="30"/>
      <c r="H21" s="30"/>
      <c r="I21" s="31">
        <f>SUM(O1:O126)/1000</f>
        <v>17.823879999999999</v>
      </c>
      <c r="J21" s="31">
        <f>(Source!F234/1000)</f>
        <v>169.55822000000001</v>
      </c>
      <c r="K21" s="32" t="s">
        <v>214</v>
      </c>
    </row>
    <row r="22" spans="1:37" ht="14.25" x14ac:dyDescent="0.2">
      <c r="A22" s="11"/>
      <c r="B22" s="11"/>
      <c r="C22" s="11"/>
      <c r="D22" s="11"/>
      <c r="E22" s="14" t="s">
        <v>174</v>
      </c>
      <c r="F22" s="14"/>
      <c r="G22" s="14"/>
      <c r="H22" s="14"/>
      <c r="I22" s="33">
        <f>SUM(X1:X126)/1000</f>
        <v>0</v>
      </c>
      <c r="J22" s="33">
        <f>(Source!F223)/1000</f>
        <v>0</v>
      </c>
      <c r="K22" s="11" t="s">
        <v>214</v>
      </c>
    </row>
    <row r="23" spans="1:37" ht="14.25" x14ac:dyDescent="0.2">
      <c r="A23" s="11"/>
      <c r="B23" s="11"/>
      <c r="C23" s="11"/>
      <c r="D23" s="11"/>
      <c r="E23" s="14" t="s">
        <v>175</v>
      </c>
      <c r="F23" s="14"/>
      <c r="G23" s="14"/>
      <c r="H23" s="14"/>
      <c r="I23" s="33">
        <f>SUM(Y1:Y126)/1000</f>
        <v>5.2257000000000007</v>
      </c>
      <c r="J23" s="33">
        <f>(Source!F224)/1000</f>
        <v>77.285929999999993</v>
      </c>
      <c r="K23" s="11" t="s">
        <v>214</v>
      </c>
    </row>
    <row r="24" spans="1:37" ht="14.25" x14ac:dyDescent="0.2">
      <c r="A24" s="11"/>
      <c r="B24" s="11"/>
      <c r="C24" s="11"/>
      <c r="D24" s="11"/>
      <c r="E24" s="14" t="s">
        <v>94</v>
      </c>
      <c r="F24" s="14"/>
      <c r="G24" s="14"/>
      <c r="H24" s="14"/>
      <c r="I24" s="33">
        <f>SUM(Z1:Z126)/1000</f>
        <v>11.007879999999998</v>
      </c>
      <c r="J24" s="33">
        <f>(Source!F215)/1000</f>
        <v>56.580500000000001</v>
      </c>
      <c r="K24" s="11" t="s">
        <v>214</v>
      </c>
    </row>
    <row r="25" spans="1:37" ht="14.25" x14ac:dyDescent="0.2">
      <c r="A25" s="11"/>
      <c r="B25" s="11"/>
      <c r="C25" s="11"/>
      <c r="D25" s="11"/>
      <c r="E25" s="14" t="s">
        <v>176</v>
      </c>
      <c r="F25" s="14"/>
      <c r="G25" s="14"/>
      <c r="H25" s="14"/>
      <c r="I25" s="33">
        <f>SUM(AA1:AA126)/1000</f>
        <v>1.5903</v>
      </c>
      <c r="J25" s="33">
        <f>(Source!F225+Source!F226)/1000</f>
        <v>35.691789999999997</v>
      </c>
      <c r="K25" s="11" t="s">
        <v>214</v>
      </c>
    </row>
    <row r="26" spans="1:37" ht="14.25" x14ac:dyDescent="0.2">
      <c r="A26" s="11"/>
      <c r="B26" s="11"/>
      <c r="C26" s="11"/>
      <c r="D26" s="11"/>
      <c r="E26" s="14" t="s">
        <v>177</v>
      </c>
      <c r="F26" s="14"/>
      <c r="G26" s="14"/>
      <c r="H26" s="14"/>
      <c r="I26" s="33">
        <f>SUM(W1:W126)/1000</f>
        <v>1.6313900000000001</v>
      </c>
      <c r="J26" s="33">
        <f>(Source!F221+ Source!F220)/1000</f>
        <v>42.514009999999992</v>
      </c>
      <c r="K26" s="11" t="s">
        <v>214</v>
      </c>
    </row>
    <row r="27" spans="1:37" ht="14.25" x14ac:dyDescent="0.2">
      <c r="A27" s="11"/>
      <c r="B27" s="11"/>
      <c r="C27" s="11"/>
      <c r="D27" s="11"/>
      <c r="E27" s="14" t="s">
        <v>178</v>
      </c>
      <c r="F27" s="14"/>
      <c r="G27" s="14"/>
      <c r="H27" s="14"/>
      <c r="I27" s="33">
        <f>SUM(AB1:AB126)</f>
        <v>115.91765599999999</v>
      </c>
      <c r="J27" s="33"/>
      <c r="K27" s="11" t="s">
        <v>162</v>
      </c>
    </row>
    <row r="28" spans="1:37" ht="14.25" hidden="1" x14ac:dyDescent="0.2">
      <c r="A28" s="11"/>
      <c r="B28" s="11"/>
      <c r="C28" s="11"/>
      <c r="D28" s="11"/>
      <c r="E28" s="34" t="s">
        <v>179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79</v>
      </c>
      <c r="F29" s="35"/>
      <c r="G29" s="35"/>
      <c r="H29" s="35"/>
      <c r="I29" s="33">
        <f>SUM(AE1:AE126)/1000</f>
        <v>0</v>
      </c>
      <c r="J29" s="33">
        <f>SUM(AF1:AF126)/1000</f>
        <v>0</v>
      </c>
      <c r="K29" s="11" t="s">
        <v>214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191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192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192</v>
      </c>
    </row>
    <row r="33" spans="1:28" ht="114" x14ac:dyDescent="0.2">
      <c r="A33" s="36" t="s">
        <v>180</v>
      </c>
      <c r="B33" s="36" t="s">
        <v>181</v>
      </c>
      <c r="C33" s="36" t="s">
        <v>182</v>
      </c>
      <c r="D33" s="36" t="s">
        <v>183</v>
      </c>
      <c r="E33" s="36" t="s">
        <v>184</v>
      </c>
      <c r="F33" s="36" t="s">
        <v>185</v>
      </c>
      <c r="G33" s="37" t="s">
        <v>186</v>
      </c>
      <c r="H33" s="37" t="s">
        <v>187</v>
      </c>
      <c r="I33" s="36" t="s">
        <v>188</v>
      </c>
      <c r="J33" s="36" t="s">
        <v>189</v>
      </c>
      <c r="K33" s="36" t="s">
        <v>190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65.25" x14ac:dyDescent="0.2">
      <c r="A39" s="40">
        <v>1</v>
      </c>
      <c r="B39" s="40" t="s">
        <v>193</v>
      </c>
      <c r="C39" s="40" t="s">
        <v>18</v>
      </c>
      <c r="D39" s="41" t="str">
        <f>Source!H28</f>
        <v>10 шт.</v>
      </c>
      <c r="E39" s="10">
        <f>Source!I28</f>
        <v>0.1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66.27</v>
      </c>
      <c r="R39">
        <f>Source!X28</f>
        <v>1418.61</v>
      </c>
      <c r="S39">
        <f>ROUND((Source!DO28/100)*ROUND((ROUND((Source!AF28*Source!AV28*Source!I28),2)),2), 2)</f>
        <v>41.42</v>
      </c>
      <c r="T39">
        <f>Source!Y28</f>
        <v>663.05</v>
      </c>
      <c r="U39">
        <f>ROUND((175/100)*ROUND((ROUND((Source!AE28*Source!AV28*Source!I28),2)),2), 2)</f>
        <v>0.05</v>
      </c>
      <c r="V39">
        <f>ROUND((160/100)*ROUND(ROUND((ROUND((Source!AE28*Source!AV28*Source!I28),2)*Source!BS28),2), 2), 2)</f>
        <v>1.25</v>
      </c>
    </row>
    <row r="40" spans="1:28" x14ac:dyDescent="0.2">
      <c r="C40" s="44" t="str">
        <f>"Объем: "&amp;Source!I28&amp;"=1/"&amp;"10"</f>
        <v>Объем: 0,1=1/10</v>
      </c>
    </row>
    <row r="41" spans="1:28" ht="14.25" x14ac:dyDescent="0.2">
      <c r="A41" s="40"/>
      <c r="B41" s="40"/>
      <c r="C41" s="40" t="s">
        <v>194</v>
      </c>
      <c r="D41" s="41"/>
      <c r="E41" s="10"/>
      <c r="F41" s="43">
        <f>Source!AO28</f>
        <v>470.98</v>
      </c>
      <c r="G41" s="42" t="str">
        <f>Source!DG28</f>
        <v>)*1,2</v>
      </c>
      <c r="H41" s="10">
        <f>Source!AV28</f>
        <v>1.0469999999999999</v>
      </c>
      <c r="I41" s="43">
        <f>ROUND((ROUND((Source!AF28*Source!AV28*Source!I28),2)),2)</f>
        <v>59.17</v>
      </c>
      <c r="J41" s="10">
        <f>IF(Source!BA28&lt;&gt; 0, Source!BA28, 1)</f>
        <v>26.06</v>
      </c>
      <c r="K41" s="43">
        <f>Source!S28</f>
        <v>1541.97</v>
      </c>
      <c r="W41">
        <f>I41</f>
        <v>59.17</v>
      </c>
    </row>
    <row r="42" spans="1:28" ht="14.25" x14ac:dyDescent="0.2">
      <c r="A42" s="40"/>
      <c r="B42" s="40"/>
      <c r="C42" s="40" t="s">
        <v>195</v>
      </c>
      <c r="D42" s="41"/>
      <c r="E42" s="10"/>
      <c r="F42" s="43">
        <f>Source!AM28</f>
        <v>1.1100000000000001</v>
      </c>
      <c r="G42" s="42" t="str">
        <f>Source!DE28</f>
        <v>)*1,2</v>
      </c>
      <c r="H42" s="10">
        <f>Source!AV28</f>
        <v>1.0469999999999999</v>
      </c>
      <c r="I42" s="43">
        <f>(ROUND((ROUND((((Source!ET28*1.2))*Source!AV28*Source!I28),2)),2)+ROUND((ROUND(((Source!AE28-((Source!EU28*1.2)))*Source!AV28*Source!I28),2)),2))</f>
        <v>0.14000000000000001</v>
      </c>
      <c r="J42" s="10">
        <f>IF(Source!BB28&lt;&gt; 0, Source!BB28, 1)</f>
        <v>10.130000000000001</v>
      </c>
      <c r="K42" s="43">
        <f>Source!Q28</f>
        <v>1.42</v>
      </c>
    </row>
    <row r="43" spans="1:28" ht="14.25" x14ac:dyDescent="0.2">
      <c r="A43" s="40"/>
      <c r="B43" s="40"/>
      <c r="C43" s="40" t="s">
        <v>196</v>
      </c>
      <c r="D43" s="41"/>
      <c r="E43" s="10"/>
      <c r="F43" s="43">
        <f>Source!AN28</f>
        <v>0.2</v>
      </c>
      <c r="G43" s="42" t="str">
        <f>Source!DF28</f>
        <v>)*1,2</v>
      </c>
      <c r="H43" s="10">
        <f>Source!AV28</f>
        <v>1.0469999999999999</v>
      </c>
      <c r="I43" s="45">
        <f>ROUND((ROUND((Source!AE28*Source!AV28*Source!I28),2)),2)</f>
        <v>0.03</v>
      </c>
      <c r="J43" s="10">
        <f>IF(Source!BS28&lt;&gt; 0, Source!BS28, 1)</f>
        <v>26.06</v>
      </c>
      <c r="K43" s="45">
        <f>Source!R28</f>
        <v>0.78</v>
      </c>
      <c r="W43">
        <f>I43</f>
        <v>0.03</v>
      </c>
    </row>
    <row r="44" spans="1:28" ht="14.25" x14ac:dyDescent="0.2">
      <c r="A44" s="40"/>
      <c r="B44" s="40"/>
      <c r="C44" s="40" t="s">
        <v>197</v>
      </c>
      <c r="D44" s="41"/>
      <c r="E44" s="10"/>
      <c r="F44" s="43">
        <f>Source!AL28</f>
        <v>1.23</v>
      </c>
      <c r="G44" s="42" t="str">
        <f>Source!DD28</f>
        <v/>
      </c>
      <c r="H44" s="10">
        <f>Source!AW28</f>
        <v>1</v>
      </c>
      <c r="I44" s="43">
        <f>ROUND((ROUND((Source!AC28*Source!AW28*Source!I28),2)),2)</f>
        <v>0.12</v>
      </c>
      <c r="J44" s="10">
        <f>IF(Source!BC28&lt;&gt; 0, Source!BC28, 1)</f>
        <v>6.98</v>
      </c>
      <c r="K44" s="43">
        <f>Source!P28</f>
        <v>0.84</v>
      </c>
    </row>
    <row r="45" spans="1:28" ht="14.25" x14ac:dyDescent="0.2">
      <c r="A45" s="40"/>
      <c r="B45" s="40"/>
      <c r="C45" s="40" t="s">
        <v>198</v>
      </c>
      <c r="D45" s="41" t="s">
        <v>199</v>
      </c>
      <c r="E45" s="10">
        <f>Source!DN28</f>
        <v>112</v>
      </c>
      <c r="F45" s="43"/>
      <c r="G45" s="42"/>
      <c r="H45" s="10"/>
      <c r="I45" s="43">
        <f>SUM(Q39:Q44)</f>
        <v>66.27</v>
      </c>
      <c r="J45" s="10">
        <f>Source!BZ28</f>
        <v>92</v>
      </c>
      <c r="K45" s="43">
        <f>SUM(R39:R44)</f>
        <v>1418.61</v>
      </c>
    </row>
    <row r="46" spans="1:28" ht="14.25" x14ac:dyDescent="0.2">
      <c r="A46" s="40"/>
      <c r="B46" s="40"/>
      <c r="C46" s="40" t="s">
        <v>200</v>
      </c>
      <c r="D46" s="41" t="s">
        <v>199</v>
      </c>
      <c r="E46" s="10">
        <f>Source!DO28</f>
        <v>70</v>
      </c>
      <c r="F46" s="43"/>
      <c r="G46" s="42"/>
      <c r="H46" s="10"/>
      <c r="I46" s="43">
        <f>SUM(S39:S45)</f>
        <v>41.42</v>
      </c>
      <c r="J46" s="10">
        <f>Source!CA28</f>
        <v>43</v>
      </c>
      <c r="K46" s="43">
        <f>SUM(T39:T45)</f>
        <v>663.05</v>
      </c>
    </row>
    <row r="47" spans="1:28" ht="14.25" x14ac:dyDescent="0.2">
      <c r="A47" s="40"/>
      <c r="B47" s="40"/>
      <c r="C47" s="40" t="s">
        <v>201</v>
      </c>
      <c r="D47" s="41" t="s">
        <v>199</v>
      </c>
      <c r="E47" s="10">
        <f>175</f>
        <v>175</v>
      </c>
      <c r="F47" s="43"/>
      <c r="G47" s="42"/>
      <c r="H47" s="10"/>
      <c r="I47" s="43">
        <f>SUM(U39:U46)</f>
        <v>0.05</v>
      </c>
      <c r="J47" s="10">
        <f>160</f>
        <v>160</v>
      </c>
      <c r="K47" s="43">
        <f>SUM(V39:V46)</f>
        <v>1.25</v>
      </c>
    </row>
    <row r="48" spans="1:28" ht="14.25" x14ac:dyDescent="0.2">
      <c r="A48" s="48"/>
      <c r="B48" s="48"/>
      <c r="C48" s="48" t="s">
        <v>202</v>
      </c>
      <c r="D48" s="49" t="s">
        <v>203</v>
      </c>
      <c r="E48" s="50">
        <f>Source!AQ28</f>
        <v>29.96</v>
      </c>
      <c r="F48" s="51"/>
      <c r="G48" s="52" t="str">
        <f>Source!DI28</f>
        <v>)*1,2</v>
      </c>
      <c r="H48" s="50">
        <f>Source!AV28</f>
        <v>1.0469999999999999</v>
      </c>
      <c r="I48" s="51">
        <f>Source!U28</f>
        <v>3.7641743999999999</v>
      </c>
      <c r="J48" s="50"/>
      <c r="K48" s="51"/>
      <c r="AB48" s="46">
        <f>I48</f>
        <v>3.7641743999999999</v>
      </c>
    </row>
    <row r="49" spans="1:28" ht="15" x14ac:dyDescent="0.25">
      <c r="A49" s="53"/>
      <c r="B49" s="53"/>
      <c r="C49" s="54" t="s">
        <v>204</v>
      </c>
      <c r="D49" s="53"/>
      <c r="E49" s="53"/>
      <c r="F49" s="53"/>
      <c r="G49" s="53"/>
      <c r="H49" s="55">
        <f>I41+I42+I44+I45+I46+I47</f>
        <v>167.17000000000002</v>
      </c>
      <c r="I49" s="55"/>
      <c r="J49" s="55">
        <f>K41+K42+K44+K45+K46+K47</f>
        <v>3627.1400000000003</v>
      </c>
      <c r="K49" s="55"/>
      <c r="O49" s="46">
        <f>I41+I42+I44+I45+I46+I47</f>
        <v>167.17000000000002</v>
      </c>
      <c r="P49" s="46">
        <f>K41+K42+K44+K45+K46+K47</f>
        <v>3627.1400000000003</v>
      </c>
      <c r="X49">
        <f>IF(Source!BI28&lt;=1,I41+I42+I44+I45+I46+I47-0, 0)</f>
        <v>0</v>
      </c>
      <c r="Y49">
        <f>IF(Source!BI28=2,I41+I42+I44+I45+I46+I47-0, 0)</f>
        <v>167.17000000000002</v>
      </c>
      <c r="Z49">
        <f>IF(Source!BI28=3,I41+I42+I44+I45+I46+I47-0, 0)</f>
        <v>0</v>
      </c>
      <c r="AA49">
        <f>IF(Source!BI28=4,I41+I42+I44+I45+I46+I47,0)</f>
        <v>0</v>
      </c>
    </row>
    <row r="51" spans="1:28" ht="65.25" x14ac:dyDescent="0.2">
      <c r="A51" s="40">
        <v>2</v>
      </c>
      <c r="B51" s="40" t="s">
        <v>205</v>
      </c>
      <c r="C51" s="40" t="s">
        <v>28</v>
      </c>
      <c r="D51" s="41" t="str">
        <f>Source!H29</f>
        <v>100 М ТРАССЫ</v>
      </c>
      <c r="E51" s="10">
        <f>Source!I29</f>
        <v>1.7</v>
      </c>
      <c r="F51" s="43"/>
      <c r="G51" s="42"/>
      <c r="H51" s="10"/>
      <c r="I51" s="43"/>
      <c r="J51" s="10"/>
      <c r="K51" s="43"/>
      <c r="Q51">
        <f>ROUND((Source!DN29/100)*ROUND((ROUND((Source!AF29*Source!AV29*Source!I29),2)),2), 2)</f>
        <v>973.36</v>
      </c>
      <c r="R51">
        <f>Source!X29</f>
        <v>20836.12</v>
      </c>
      <c r="S51">
        <f>ROUND((Source!DO29/100)*ROUND((ROUND((Source!AF29*Source!AV29*Source!I29),2)),2), 2)</f>
        <v>608.35</v>
      </c>
      <c r="T51">
        <f>Source!Y29</f>
        <v>9738.6200000000008</v>
      </c>
      <c r="U51">
        <f>ROUND((175/100)*ROUND((ROUND((Source!AE29*Source!AV29*Source!I29),2)),2), 2)</f>
        <v>72.260000000000005</v>
      </c>
      <c r="V51">
        <f>ROUND((160/100)*ROUND(ROUND((ROUND((Source!AE29*Source!AV29*Source!I29),2)*Source!BS29),2), 2), 2)</f>
        <v>1721.63</v>
      </c>
    </row>
    <row r="52" spans="1:28" x14ac:dyDescent="0.2">
      <c r="C52" s="44" t="str">
        <f>"Объем: "&amp;Source!I29&amp;"=170/"&amp;"100"</f>
        <v>Объем: 1,7=170/100</v>
      </c>
    </row>
    <row r="53" spans="1:28" ht="14.25" x14ac:dyDescent="0.2">
      <c r="A53" s="40"/>
      <c r="B53" s="40"/>
      <c r="C53" s="40" t="s">
        <v>194</v>
      </c>
      <c r="D53" s="41"/>
      <c r="E53" s="10"/>
      <c r="F53" s="43">
        <f>Source!AO29</f>
        <v>406.89</v>
      </c>
      <c r="G53" s="42" t="str">
        <f>Source!DG29</f>
        <v>)*1,2</v>
      </c>
      <c r="H53" s="10">
        <f>Source!AV29</f>
        <v>1.0469999999999999</v>
      </c>
      <c r="I53" s="43">
        <f>ROUND((ROUND((Source!AF29*Source!AV29*Source!I29),2)),2)</f>
        <v>869.07</v>
      </c>
      <c r="J53" s="10">
        <f>IF(Source!BA29&lt;&gt; 0, Source!BA29, 1)</f>
        <v>26.06</v>
      </c>
      <c r="K53" s="43">
        <f>Source!S29</f>
        <v>22647.96</v>
      </c>
      <c r="W53">
        <f>I53</f>
        <v>869.07</v>
      </c>
    </row>
    <row r="54" spans="1:28" ht="14.25" x14ac:dyDescent="0.2">
      <c r="A54" s="40"/>
      <c r="B54" s="40"/>
      <c r="C54" s="40" t="s">
        <v>195</v>
      </c>
      <c r="D54" s="41"/>
      <c r="E54" s="10"/>
      <c r="F54" s="43">
        <f>Source!AM29</f>
        <v>263.23</v>
      </c>
      <c r="G54" s="42" t="str">
        <f>Source!DE29</f>
        <v>)*1,2</v>
      </c>
      <c r="H54" s="10">
        <f>Source!AV29</f>
        <v>1.0469999999999999</v>
      </c>
      <c r="I54" s="43">
        <f>(ROUND((ROUND((((Source!ET29*1.2))*Source!AV29*Source!I29),2)),2)+ROUND((ROUND(((Source!AE29-((Source!EU29*1.2)))*Source!AV29*Source!I29),2)),2))</f>
        <v>562.23</v>
      </c>
      <c r="J54" s="10">
        <f>IF(Source!BB29&lt;&gt; 0, Source!BB29, 1)</f>
        <v>8.0500000000000007</v>
      </c>
      <c r="K54" s="43">
        <f>Source!Q29</f>
        <v>4525.95</v>
      </c>
    </row>
    <row r="55" spans="1:28" ht="14.25" x14ac:dyDescent="0.2">
      <c r="A55" s="40"/>
      <c r="B55" s="40"/>
      <c r="C55" s="40" t="s">
        <v>196</v>
      </c>
      <c r="D55" s="41"/>
      <c r="E55" s="10"/>
      <c r="F55" s="43">
        <f>Source!AN29</f>
        <v>19.329999999999998</v>
      </c>
      <c r="G55" s="42" t="str">
        <f>Source!DF29</f>
        <v>)*1,2</v>
      </c>
      <c r="H55" s="10">
        <f>Source!AV29</f>
        <v>1.0469999999999999</v>
      </c>
      <c r="I55" s="45">
        <f>ROUND((ROUND((Source!AE29*Source!AV29*Source!I29),2)),2)</f>
        <v>41.29</v>
      </c>
      <c r="J55" s="10">
        <f>IF(Source!BS29&lt;&gt; 0, Source!BS29, 1)</f>
        <v>26.06</v>
      </c>
      <c r="K55" s="45">
        <f>Source!R29</f>
        <v>1076.02</v>
      </c>
      <c r="W55">
        <f>I55</f>
        <v>41.29</v>
      </c>
    </row>
    <row r="56" spans="1:28" ht="14.25" x14ac:dyDescent="0.2">
      <c r="A56" s="40"/>
      <c r="B56" s="40"/>
      <c r="C56" s="40" t="s">
        <v>197</v>
      </c>
      <c r="D56" s="41"/>
      <c r="E56" s="10"/>
      <c r="F56" s="43">
        <f>Source!AL29</f>
        <v>15.47</v>
      </c>
      <c r="G56" s="42" t="str">
        <f>Source!DD29</f>
        <v/>
      </c>
      <c r="H56" s="10">
        <f>Source!AW29</f>
        <v>1</v>
      </c>
      <c r="I56" s="43">
        <f>ROUND((ROUND((Source!AC29*Source!AW29*Source!I29),2)),2)</f>
        <v>26.3</v>
      </c>
      <c r="J56" s="10">
        <f>IF(Source!BC29&lt;&gt; 0, Source!BC29, 1)</f>
        <v>6.98</v>
      </c>
      <c r="K56" s="43">
        <f>Source!P29</f>
        <v>183.57</v>
      </c>
    </row>
    <row r="57" spans="1:28" ht="14.25" x14ac:dyDescent="0.2">
      <c r="A57" s="40"/>
      <c r="B57" s="40"/>
      <c r="C57" s="40" t="s">
        <v>198</v>
      </c>
      <c r="D57" s="41" t="s">
        <v>199</v>
      </c>
      <c r="E57" s="10">
        <f>Source!DN29</f>
        <v>112</v>
      </c>
      <c r="F57" s="43"/>
      <c r="G57" s="42"/>
      <c r="H57" s="10"/>
      <c r="I57" s="43">
        <f>SUM(Q51:Q56)</f>
        <v>973.36</v>
      </c>
      <c r="J57" s="10">
        <f>Source!BZ29</f>
        <v>92</v>
      </c>
      <c r="K57" s="43">
        <f>SUM(R51:R56)</f>
        <v>20836.12</v>
      </c>
    </row>
    <row r="58" spans="1:28" ht="14.25" x14ac:dyDescent="0.2">
      <c r="A58" s="40"/>
      <c r="B58" s="40"/>
      <c r="C58" s="40" t="s">
        <v>200</v>
      </c>
      <c r="D58" s="41" t="s">
        <v>199</v>
      </c>
      <c r="E58" s="10">
        <f>Source!DO29</f>
        <v>70</v>
      </c>
      <c r="F58" s="43"/>
      <c r="G58" s="42"/>
      <c r="H58" s="10"/>
      <c r="I58" s="43">
        <f>SUM(S51:S57)</f>
        <v>608.35</v>
      </c>
      <c r="J58" s="10">
        <f>Source!CA29</f>
        <v>43</v>
      </c>
      <c r="K58" s="43">
        <f>SUM(T51:T57)</f>
        <v>9738.6200000000008</v>
      </c>
    </row>
    <row r="59" spans="1:28" ht="14.25" x14ac:dyDescent="0.2">
      <c r="A59" s="40"/>
      <c r="B59" s="40"/>
      <c r="C59" s="40" t="s">
        <v>201</v>
      </c>
      <c r="D59" s="41" t="s">
        <v>199</v>
      </c>
      <c r="E59" s="10">
        <f>175</f>
        <v>175</v>
      </c>
      <c r="F59" s="43"/>
      <c r="G59" s="42"/>
      <c r="H59" s="10"/>
      <c r="I59" s="43">
        <f>SUM(U51:U58)</f>
        <v>72.260000000000005</v>
      </c>
      <c r="J59" s="10">
        <f>160</f>
        <v>160</v>
      </c>
      <c r="K59" s="43">
        <f>SUM(V51:V58)</f>
        <v>1721.63</v>
      </c>
    </row>
    <row r="60" spans="1:28" ht="14.25" x14ac:dyDescent="0.2">
      <c r="A60" s="48"/>
      <c r="B60" s="48"/>
      <c r="C60" s="48" t="s">
        <v>202</v>
      </c>
      <c r="D60" s="49" t="s">
        <v>203</v>
      </c>
      <c r="E60" s="50">
        <f>Source!AQ29</f>
        <v>33</v>
      </c>
      <c r="F60" s="51"/>
      <c r="G60" s="52" t="str">
        <f>Source!DI29</f>
        <v>)*1,2</v>
      </c>
      <c r="H60" s="50">
        <f>Source!AV29</f>
        <v>1.0469999999999999</v>
      </c>
      <c r="I60" s="51">
        <f>Source!U29</f>
        <v>70.484039999999993</v>
      </c>
      <c r="J60" s="50"/>
      <c r="K60" s="51"/>
      <c r="AB60" s="46">
        <f>I60</f>
        <v>70.484039999999993</v>
      </c>
    </row>
    <row r="61" spans="1:28" ht="15" x14ac:dyDescent="0.25">
      <c r="A61" s="53"/>
      <c r="B61" s="53"/>
      <c r="C61" s="54" t="s">
        <v>204</v>
      </c>
      <c r="D61" s="53"/>
      <c r="E61" s="53"/>
      <c r="F61" s="53"/>
      <c r="G61" s="53"/>
      <c r="H61" s="55">
        <f>I53+I54+I56+I57+I58+I59</f>
        <v>3111.57</v>
      </c>
      <c r="I61" s="55"/>
      <c r="J61" s="55">
        <f>K53+K54+K56+K57+K58+K59</f>
        <v>59653.85</v>
      </c>
      <c r="K61" s="55"/>
      <c r="O61" s="46">
        <f>I53+I54+I56+I57+I58+I59</f>
        <v>3111.57</v>
      </c>
      <c r="P61" s="46">
        <f>K53+K54+K56+K57+K58+K59</f>
        <v>59653.85</v>
      </c>
      <c r="X61">
        <f>IF(Source!BI29&lt;=1,I53+I54+I56+I57+I58+I59-0, 0)</f>
        <v>0</v>
      </c>
      <c r="Y61">
        <f>IF(Source!BI29=2,I53+I54+I56+I57+I58+I59-0, 0)</f>
        <v>3111.57</v>
      </c>
      <c r="Z61">
        <f>IF(Source!BI29=3,I53+I54+I56+I57+I58+I59-0, 0)</f>
        <v>0</v>
      </c>
      <c r="AA61">
        <f>IF(Source!BI29=4,I53+I54+I56+I57+I58+I59,0)</f>
        <v>0</v>
      </c>
    </row>
    <row r="63" spans="1:28" ht="65.25" x14ac:dyDescent="0.2">
      <c r="A63" s="40">
        <v>3</v>
      </c>
      <c r="B63" s="40" t="s">
        <v>206</v>
      </c>
      <c r="C63" s="40" t="s">
        <v>35</v>
      </c>
      <c r="D63" s="41" t="str">
        <f>Source!H30</f>
        <v>100 м</v>
      </c>
      <c r="E63" s="10">
        <f>Source!I30</f>
        <v>0.02</v>
      </c>
      <c r="F63" s="43"/>
      <c r="G63" s="42"/>
      <c r="H63" s="10"/>
      <c r="I63" s="43"/>
      <c r="J63" s="10"/>
      <c r="K63" s="43"/>
      <c r="Q63">
        <f>ROUND((Source!DN30/100)*ROUND((ROUND((Source!AF30*Source!AV30*Source!I30),2)),2), 2)</f>
        <v>14.21</v>
      </c>
      <c r="R63">
        <f>Source!X30</f>
        <v>304.24</v>
      </c>
      <c r="S63">
        <f>ROUND((Source!DO30/100)*ROUND((ROUND((Source!AF30*Source!AV30*Source!I30),2)),2), 2)</f>
        <v>8.8800000000000008</v>
      </c>
      <c r="T63">
        <f>Source!Y30</f>
        <v>142.19999999999999</v>
      </c>
      <c r="U63">
        <f>ROUND((175/100)*ROUND((ROUND((Source!AE30*Source!AV30*Source!I30),2)),2), 2)</f>
        <v>7.0000000000000007E-2</v>
      </c>
      <c r="V63">
        <f>ROUND((160/100)*ROUND(ROUND((ROUND((Source!AE30*Source!AV30*Source!I30),2)*Source!BS30),2), 2), 2)</f>
        <v>1.66</v>
      </c>
    </row>
    <row r="64" spans="1:28" x14ac:dyDescent="0.2">
      <c r="C64" s="44" t="str">
        <f>"Объем: "&amp;Source!I30&amp;"=2/"&amp;"100"</f>
        <v>Объем: 0,02=2/100</v>
      </c>
    </row>
    <row r="65" spans="1:28" ht="14.25" x14ac:dyDescent="0.2">
      <c r="A65" s="40"/>
      <c r="B65" s="40"/>
      <c r="C65" s="40" t="s">
        <v>194</v>
      </c>
      <c r="D65" s="41"/>
      <c r="E65" s="10"/>
      <c r="F65" s="43">
        <f>Source!AO30</f>
        <v>495.67</v>
      </c>
      <c r="G65" s="42" t="str">
        <f>Source!DG30</f>
        <v>)*1,2</v>
      </c>
      <c r="H65" s="10">
        <f>Source!AV30</f>
        <v>1.0669999999999999</v>
      </c>
      <c r="I65" s="43">
        <f>ROUND((ROUND((Source!AF30*Source!AV30*Source!I30),2)),2)</f>
        <v>12.69</v>
      </c>
      <c r="J65" s="10">
        <f>IF(Source!BA30&lt;&gt; 0, Source!BA30, 1)</f>
        <v>26.06</v>
      </c>
      <c r="K65" s="43">
        <f>Source!S30</f>
        <v>330.7</v>
      </c>
      <c r="W65">
        <f>I65</f>
        <v>12.69</v>
      </c>
    </row>
    <row r="66" spans="1:28" ht="14.25" x14ac:dyDescent="0.2">
      <c r="A66" s="40"/>
      <c r="B66" s="40"/>
      <c r="C66" s="40" t="s">
        <v>195</v>
      </c>
      <c r="D66" s="41"/>
      <c r="E66" s="10"/>
      <c r="F66" s="43">
        <f>Source!AM30</f>
        <v>28.5</v>
      </c>
      <c r="G66" s="42" t="str">
        <f>Source!DE30</f>
        <v>)*1,2</v>
      </c>
      <c r="H66" s="10">
        <f>Source!AV30</f>
        <v>1.0669999999999999</v>
      </c>
      <c r="I66" s="43">
        <f>(ROUND((ROUND((((Source!ET30*1.2))*Source!AV30*Source!I30),2)),2)+ROUND((ROUND(((Source!AE30-((Source!EU30*1.2)))*Source!AV30*Source!I30),2)),2))</f>
        <v>0.73</v>
      </c>
      <c r="J66" s="10">
        <f>IF(Source!BB30&lt;&gt; 0, Source!BB30, 1)</f>
        <v>7.77</v>
      </c>
      <c r="K66" s="43">
        <f>Source!Q30</f>
        <v>5.67</v>
      </c>
    </row>
    <row r="67" spans="1:28" ht="14.25" x14ac:dyDescent="0.2">
      <c r="A67" s="40"/>
      <c r="B67" s="40"/>
      <c r="C67" s="40" t="s">
        <v>196</v>
      </c>
      <c r="D67" s="41"/>
      <c r="E67" s="10"/>
      <c r="F67" s="43">
        <f>Source!AN30</f>
        <v>1.69</v>
      </c>
      <c r="G67" s="42" t="str">
        <f>Source!DF30</f>
        <v>)*1,2</v>
      </c>
      <c r="H67" s="10">
        <f>Source!AV30</f>
        <v>1.0669999999999999</v>
      </c>
      <c r="I67" s="45">
        <f>ROUND((ROUND((Source!AE30*Source!AV30*Source!I30),2)),2)</f>
        <v>0.04</v>
      </c>
      <c r="J67" s="10">
        <f>IF(Source!BS30&lt;&gt; 0, Source!BS30, 1)</f>
        <v>26.06</v>
      </c>
      <c r="K67" s="45">
        <f>Source!R30</f>
        <v>1.04</v>
      </c>
      <c r="W67">
        <f>I67</f>
        <v>0.04</v>
      </c>
    </row>
    <row r="68" spans="1:28" ht="14.25" x14ac:dyDescent="0.2">
      <c r="A68" s="40"/>
      <c r="B68" s="40"/>
      <c r="C68" s="40" t="s">
        <v>197</v>
      </c>
      <c r="D68" s="41"/>
      <c r="E68" s="10"/>
      <c r="F68" s="43">
        <f>Source!AL30</f>
        <v>68.81</v>
      </c>
      <c r="G68" s="42" t="str">
        <f>Source!DD30</f>
        <v/>
      </c>
      <c r="H68" s="10">
        <f>Source!AW30</f>
        <v>1.081</v>
      </c>
      <c r="I68" s="43">
        <f>ROUND((ROUND((Source!AC30*Source!AW30*Source!I30),2)),2)</f>
        <v>1.49</v>
      </c>
      <c r="J68" s="10">
        <f>IF(Source!BC30&lt;&gt; 0, Source!BC30, 1)</f>
        <v>6.98</v>
      </c>
      <c r="K68" s="43">
        <f>Source!P30</f>
        <v>10.4</v>
      </c>
    </row>
    <row r="69" spans="1:28" ht="14.25" x14ac:dyDescent="0.2">
      <c r="A69" s="40"/>
      <c r="B69" s="40"/>
      <c r="C69" s="40" t="s">
        <v>198</v>
      </c>
      <c r="D69" s="41" t="s">
        <v>199</v>
      </c>
      <c r="E69" s="10">
        <f>Source!DN30</f>
        <v>112</v>
      </c>
      <c r="F69" s="43"/>
      <c r="G69" s="42"/>
      <c r="H69" s="10"/>
      <c r="I69" s="43">
        <f>SUM(Q63:Q68)</f>
        <v>14.21</v>
      </c>
      <c r="J69" s="10">
        <f>Source!BZ30</f>
        <v>92</v>
      </c>
      <c r="K69" s="43">
        <f>SUM(R63:R68)</f>
        <v>304.24</v>
      </c>
    </row>
    <row r="70" spans="1:28" ht="14.25" x14ac:dyDescent="0.2">
      <c r="A70" s="40"/>
      <c r="B70" s="40"/>
      <c r="C70" s="40" t="s">
        <v>200</v>
      </c>
      <c r="D70" s="41" t="s">
        <v>199</v>
      </c>
      <c r="E70" s="10">
        <f>Source!DO30</f>
        <v>70</v>
      </c>
      <c r="F70" s="43"/>
      <c r="G70" s="42"/>
      <c r="H70" s="10"/>
      <c r="I70" s="43">
        <f>SUM(S63:S69)</f>
        <v>8.8800000000000008</v>
      </c>
      <c r="J70" s="10">
        <f>Source!CA30</f>
        <v>43</v>
      </c>
      <c r="K70" s="43">
        <f>SUM(T63:T69)</f>
        <v>142.19999999999999</v>
      </c>
    </row>
    <row r="71" spans="1:28" ht="14.25" x14ac:dyDescent="0.2">
      <c r="A71" s="40"/>
      <c r="B71" s="40"/>
      <c r="C71" s="40" t="s">
        <v>201</v>
      </c>
      <c r="D71" s="41" t="s">
        <v>199</v>
      </c>
      <c r="E71" s="10">
        <f>175</f>
        <v>175</v>
      </c>
      <c r="F71" s="43"/>
      <c r="G71" s="42"/>
      <c r="H71" s="10"/>
      <c r="I71" s="43">
        <f>SUM(U63:U70)</f>
        <v>7.0000000000000007E-2</v>
      </c>
      <c r="J71" s="10">
        <f>160</f>
        <v>160</v>
      </c>
      <c r="K71" s="43">
        <f>SUM(V63:V70)</f>
        <v>1.66</v>
      </c>
    </row>
    <row r="72" spans="1:28" ht="14.25" x14ac:dyDescent="0.2">
      <c r="A72" s="48"/>
      <c r="B72" s="48"/>
      <c r="C72" s="48" t="s">
        <v>202</v>
      </c>
      <c r="D72" s="49" t="s">
        <v>203</v>
      </c>
      <c r="E72" s="50">
        <f>Source!AQ30</f>
        <v>40.200000000000003</v>
      </c>
      <c r="F72" s="51"/>
      <c r="G72" s="52" t="str">
        <f>Source!DI30</f>
        <v>)*1,2</v>
      </c>
      <c r="H72" s="50">
        <f>Source!AV30</f>
        <v>1.0669999999999999</v>
      </c>
      <c r="I72" s="51">
        <f>Source!U30</f>
        <v>1.0294416</v>
      </c>
      <c r="J72" s="50"/>
      <c r="K72" s="51"/>
      <c r="AB72" s="46">
        <f>I72</f>
        <v>1.0294416</v>
      </c>
    </row>
    <row r="73" spans="1:28" ht="15" x14ac:dyDescent="0.25">
      <c r="A73" s="53"/>
      <c r="B73" s="53"/>
      <c r="C73" s="54" t="s">
        <v>204</v>
      </c>
      <c r="D73" s="53"/>
      <c r="E73" s="53"/>
      <c r="F73" s="53"/>
      <c r="G73" s="53"/>
      <c r="H73" s="55">
        <f>I65+I66+I68+I69+I70+I71</f>
        <v>38.07</v>
      </c>
      <c r="I73" s="55"/>
      <c r="J73" s="55">
        <f>K65+K66+K68+K69+K70+K71</f>
        <v>794.87</v>
      </c>
      <c r="K73" s="55"/>
      <c r="O73" s="46">
        <f>I65+I66+I68+I69+I70+I71</f>
        <v>38.07</v>
      </c>
      <c r="P73" s="46">
        <f>K65+K66+K68+K69+K70+K71</f>
        <v>794.87</v>
      </c>
      <c r="X73">
        <f>IF(Source!BI30&lt;=1,I65+I66+I68+I69+I70+I71-0, 0)</f>
        <v>0</v>
      </c>
      <c r="Y73">
        <f>IF(Source!BI30=2,I65+I66+I68+I69+I70+I71-0, 0)</f>
        <v>38.07</v>
      </c>
      <c r="Z73">
        <f>IF(Source!BI30=3,I65+I66+I68+I69+I70+I71-0, 0)</f>
        <v>0</v>
      </c>
      <c r="AA73">
        <f>IF(Source!BI30=4,I65+I66+I68+I69+I70+I71,0)</f>
        <v>0</v>
      </c>
    </row>
    <row r="76" spans="1:28" ht="15" x14ac:dyDescent="0.25">
      <c r="A76" s="57" t="str">
        <f>CONCATENATE("Итого по разделу: ",IF(Source!G32&lt;&gt;"Новый раздел", Source!G32, ""))</f>
        <v>Итого по разделу: Монтажные работы</v>
      </c>
      <c r="B76" s="57"/>
      <c r="C76" s="57"/>
      <c r="D76" s="57"/>
      <c r="E76" s="57"/>
      <c r="F76" s="57"/>
      <c r="G76" s="57"/>
      <c r="H76" s="47">
        <f>SUM(O38:O75)</f>
        <v>3316.8100000000004</v>
      </c>
      <c r="I76" s="56"/>
      <c r="J76" s="47">
        <f>SUM(P38:P75)</f>
        <v>64075.86</v>
      </c>
      <c r="K76" s="56"/>
    </row>
    <row r="77" spans="1:28" hidden="1" x14ac:dyDescent="0.2">
      <c r="A77" t="s">
        <v>207</v>
      </c>
      <c r="H77">
        <f>SUM(AC38:AC76)</f>
        <v>0</v>
      </c>
      <c r="J77">
        <f>SUM(AD38:AD76)</f>
        <v>0</v>
      </c>
    </row>
    <row r="78" spans="1:28" hidden="1" x14ac:dyDescent="0.2">
      <c r="A78" t="s">
        <v>208</v>
      </c>
      <c r="H78">
        <f>SUM(AE38:AE77)</f>
        <v>0</v>
      </c>
      <c r="J78">
        <f>SUM(AF38:AF77)</f>
        <v>0</v>
      </c>
    </row>
    <row r="80" spans="1:28" ht="16.5" x14ac:dyDescent="0.25">
      <c r="A80" s="39" t="str">
        <f>CONCATENATE("Раздел: ",IF(Source!G62&lt;&gt;"Новый раздел", Source!G62, ""))</f>
        <v>Раздел: Оборудование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</row>
    <row r="81" spans="1:27" ht="99.75" x14ac:dyDescent="0.2">
      <c r="A81" s="58">
        <v>4</v>
      </c>
      <c r="B81" s="58" t="str">
        <f>Source!F66</f>
        <v>ООО "ПиЭлСи Технолоджи" №Р20-1506-546Л1 от 15.06.2020</v>
      </c>
      <c r="C81" s="58" t="s">
        <v>209</v>
      </c>
      <c r="D81" s="59" t="str">
        <f>Source!H66</f>
        <v>компл.</v>
      </c>
      <c r="E81" s="60">
        <f>Source!I66</f>
        <v>1</v>
      </c>
      <c r="F81" s="61">
        <f>Source!AL66</f>
        <v>11007.880000000001</v>
      </c>
      <c r="G81" s="62" t="str">
        <f>Source!DD66</f>
        <v/>
      </c>
      <c r="H81" s="60">
        <f>Source!AW66</f>
        <v>1</v>
      </c>
      <c r="I81" s="61">
        <f>ROUND((ROUND((Source!AC66*Source!AW66*Source!I66),2)),2)</f>
        <v>11007.88</v>
      </c>
      <c r="J81" s="60">
        <f>IF(Source!BC66&lt;&gt; 0, Source!BC66, 1)</f>
        <v>5.14</v>
      </c>
      <c r="K81" s="61">
        <f>Source!P66</f>
        <v>56580.5</v>
      </c>
      <c r="Q81">
        <f>ROUND((Source!DN66/100)*ROUND((ROUND((Source!AF66*Source!AV66*Source!I66),2)),2), 2)</f>
        <v>0</v>
      </c>
      <c r="R81">
        <f>Source!X66</f>
        <v>0</v>
      </c>
      <c r="S81">
        <f>ROUND((Source!DO66/100)*ROUND((ROUND((Source!AF66*Source!AV66*Source!I66),2)),2), 2)</f>
        <v>0</v>
      </c>
      <c r="T81">
        <f>Source!Y66</f>
        <v>0</v>
      </c>
      <c r="U81">
        <f>ROUND((175/100)*ROUND((ROUND((Source!AE66*Source!AV66*Source!I66),2)),2), 2)</f>
        <v>0</v>
      </c>
      <c r="V81">
        <f>ROUND((160/100)*ROUND(ROUND((ROUND((Source!AE66*Source!AV66*Source!I66),2)*Source!BS66),2), 2), 2)</f>
        <v>0</v>
      </c>
    </row>
    <row r="82" spans="1:27" ht="15" x14ac:dyDescent="0.25">
      <c r="A82" s="63"/>
      <c r="B82" s="63"/>
      <c r="C82" s="64" t="s">
        <v>204</v>
      </c>
      <c r="D82" s="63"/>
      <c r="E82" s="63"/>
      <c r="F82" s="63"/>
      <c r="G82" s="63"/>
      <c r="H82" s="65">
        <f>I81</f>
        <v>11007.88</v>
      </c>
      <c r="I82" s="65"/>
      <c r="J82" s="65">
        <f>K81</f>
        <v>56580.5</v>
      </c>
      <c r="K82" s="65"/>
      <c r="O82" s="46">
        <f>I81</f>
        <v>11007.88</v>
      </c>
      <c r="P82" s="46">
        <f>K81</f>
        <v>56580.5</v>
      </c>
      <c r="X82">
        <f>IF(Source!BI66&lt;=1,I81-0, 0)</f>
        <v>0</v>
      </c>
      <c r="Y82">
        <f>IF(Source!BI66=2,I81-0, 0)</f>
        <v>0</v>
      </c>
      <c r="Z82">
        <f>IF(Source!BI66=3,I81-0, 0)</f>
        <v>11007.88</v>
      </c>
      <c r="AA82">
        <f>IF(Source!BI66=4,I81,0)</f>
        <v>0</v>
      </c>
    </row>
    <row r="85" spans="1:27" ht="15" x14ac:dyDescent="0.25">
      <c r="A85" s="57" t="str">
        <f>CONCATENATE("Итого по разделу: ",IF(Source!G68&lt;&gt;"Новый раздел", Source!G68, ""))</f>
        <v>Итого по разделу: Оборудование</v>
      </c>
      <c r="B85" s="57"/>
      <c r="C85" s="57"/>
      <c r="D85" s="57"/>
      <c r="E85" s="57"/>
      <c r="F85" s="57"/>
      <c r="G85" s="57"/>
      <c r="H85" s="47">
        <f>SUM(O80:O84)</f>
        <v>11007.88</v>
      </c>
      <c r="I85" s="56"/>
      <c r="J85" s="47">
        <f>SUM(P80:P84)</f>
        <v>56580.5</v>
      </c>
      <c r="K85" s="56"/>
    </row>
    <row r="86" spans="1:27" hidden="1" x14ac:dyDescent="0.2">
      <c r="A86" t="s">
        <v>207</v>
      </c>
      <c r="H86">
        <f>SUM(AC80:AC85)</f>
        <v>0</v>
      </c>
      <c r="J86">
        <f>SUM(AD80:AD85)</f>
        <v>0</v>
      </c>
    </row>
    <row r="87" spans="1:27" hidden="1" x14ac:dyDescent="0.2">
      <c r="A87" t="s">
        <v>208</v>
      </c>
      <c r="H87">
        <f>SUM(AE80:AE86)</f>
        <v>0</v>
      </c>
      <c r="J87">
        <f>SUM(AF80:AF86)</f>
        <v>0</v>
      </c>
    </row>
    <row r="89" spans="1:27" ht="16.5" x14ac:dyDescent="0.25">
      <c r="A89" s="39" t="str">
        <f>CONCATENATE("Раздел: ",IF(Source!G98&lt;&gt;"Новый раздел", Source!G98, ""))</f>
        <v>Раздел: Материалы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</row>
    <row r="90" spans="1:27" ht="42.75" x14ac:dyDescent="0.2">
      <c r="A90" s="48">
        <v>5</v>
      </c>
      <c r="B90" s="48" t="str">
        <f>Source!F102</f>
        <v>1.23-10-32</v>
      </c>
      <c r="C90" s="48" t="s">
        <v>107</v>
      </c>
      <c r="D90" s="49" t="str">
        <f>Source!H102</f>
        <v>км</v>
      </c>
      <c r="E90" s="50">
        <f>Source!I102</f>
        <v>2E-3</v>
      </c>
      <c r="F90" s="51">
        <f>Source!AL102</f>
        <v>19694.259999999998</v>
      </c>
      <c r="G90" s="52" t="str">
        <f>Source!DD102</f>
        <v/>
      </c>
      <c r="H90" s="50">
        <f>Source!AW102</f>
        <v>1</v>
      </c>
      <c r="I90" s="51">
        <f>ROUND((ROUND((Source!AC102*Source!AW102*Source!I102),2)),2)</f>
        <v>39.39</v>
      </c>
      <c r="J90" s="50">
        <f>IF(Source!BC102&lt;&gt; 0, Source!BC102, 1)</f>
        <v>11.68</v>
      </c>
      <c r="K90" s="51">
        <f>Source!P102</f>
        <v>460.08</v>
      </c>
      <c r="Q90">
        <f>ROUND((Source!DN102/100)*ROUND((ROUND((Source!AF102*Source!AV102*Source!I102),2)),2), 2)</f>
        <v>0</v>
      </c>
      <c r="R90">
        <f>Source!X102</f>
        <v>0</v>
      </c>
      <c r="S90">
        <f>ROUND((Source!DO102/100)*ROUND((ROUND((Source!AF102*Source!AV102*Source!I102),2)),2), 2)</f>
        <v>0</v>
      </c>
      <c r="T90">
        <f>Source!Y102</f>
        <v>0</v>
      </c>
      <c r="U90">
        <f>ROUND((175/100)*ROUND((ROUND((Source!AE102*Source!AV102*Source!I102),2)),2), 2)</f>
        <v>0</v>
      </c>
      <c r="V90">
        <f>ROUND((160/100)*ROUND(ROUND((ROUND((Source!AE102*Source!AV102*Source!I102),2)*Source!BS102),2), 2), 2)</f>
        <v>0</v>
      </c>
    </row>
    <row r="91" spans="1:27" ht="15" x14ac:dyDescent="0.25">
      <c r="A91" s="53"/>
      <c r="B91" s="53"/>
      <c r="C91" s="54" t="s">
        <v>204</v>
      </c>
      <c r="D91" s="53"/>
      <c r="E91" s="53"/>
      <c r="F91" s="53"/>
      <c r="G91" s="53"/>
      <c r="H91" s="55">
        <f>I90</f>
        <v>39.39</v>
      </c>
      <c r="I91" s="55"/>
      <c r="J91" s="55">
        <f>K90</f>
        <v>460.08</v>
      </c>
      <c r="K91" s="55"/>
      <c r="O91" s="46">
        <f>I90</f>
        <v>39.39</v>
      </c>
      <c r="P91" s="46">
        <f>K90</f>
        <v>460.08</v>
      </c>
      <c r="X91">
        <f>IF(Source!BI102&lt;=1,I90-0, 0)</f>
        <v>0</v>
      </c>
      <c r="Y91">
        <f>IF(Source!BI102=2,I90-0, 0)</f>
        <v>39.39</v>
      </c>
      <c r="Z91">
        <f>IF(Source!BI102=3,I90-0, 0)</f>
        <v>0</v>
      </c>
      <c r="AA91">
        <f>IF(Source!BI102=4,I90,0)</f>
        <v>0</v>
      </c>
    </row>
    <row r="93" spans="1:27" ht="27" x14ac:dyDescent="0.2">
      <c r="A93" s="48">
        <v>6</v>
      </c>
      <c r="B93" s="48" t="str">
        <f>Source!F103</f>
        <v>Прайс</v>
      </c>
      <c r="C93" s="48" t="s">
        <v>210</v>
      </c>
      <c r="D93" s="49" t="str">
        <f>Source!H103</f>
        <v>м</v>
      </c>
      <c r="E93" s="50">
        <f>Source!I103</f>
        <v>20</v>
      </c>
      <c r="F93" s="51">
        <f>Source!AL103</f>
        <v>31.6</v>
      </c>
      <c r="G93" s="52" t="str">
        <f>Source!DD103</f>
        <v/>
      </c>
      <c r="H93" s="50">
        <f>Source!AW103</f>
        <v>1</v>
      </c>
      <c r="I93" s="51">
        <f>ROUND((ROUND((Source!AC103*Source!AW103*Source!I103),2)),2)</f>
        <v>632</v>
      </c>
      <c r="J93" s="50">
        <f>IF(Source!BC103&lt;&gt; 0, Source!BC103, 1)</f>
        <v>6.82</v>
      </c>
      <c r="K93" s="51">
        <f>Source!P103</f>
        <v>4310.24</v>
      </c>
      <c r="Q93">
        <f>ROUND((Source!DN103/100)*ROUND((ROUND((Source!AF103*Source!AV103*Source!I103),2)),2), 2)</f>
        <v>0</v>
      </c>
      <c r="R93">
        <f>Source!X103</f>
        <v>0</v>
      </c>
      <c r="S93">
        <f>ROUND((Source!DO103/100)*ROUND((ROUND((Source!AF103*Source!AV103*Source!I103),2)),2), 2)</f>
        <v>0</v>
      </c>
      <c r="T93">
        <f>Source!Y103</f>
        <v>0</v>
      </c>
      <c r="U93">
        <f>ROUND((175/100)*ROUND((ROUND((Source!AE103*Source!AV103*Source!I103),2)),2), 2)</f>
        <v>0</v>
      </c>
      <c r="V93">
        <f>ROUND((160/100)*ROUND(ROUND((ROUND((Source!AE103*Source!AV103*Source!I103),2)*Source!BS103),2), 2), 2)</f>
        <v>0</v>
      </c>
    </row>
    <row r="94" spans="1:27" ht="15" x14ac:dyDescent="0.25">
      <c r="A94" s="53"/>
      <c r="B94" s="53"/>
      <c r="C94" s="54" t="s">
        <v>204</v>
      </c>
      <c r="D94" s="53"/>
      <c r="E94" s="53"/>
      <c r="F94" s="53"/>
      <c r="G94" s="53"/>
      <c r="H94" s="55">
        <f>I93</f>
        <v>632</v>
      </c>
      <c r="I94" s="55"/>
      <c r="J94" s="55">
        <f>K93</f>
        <v>4310.24</v>
      </c>
      <c r="K94" s="55"/>
      <c r="O94" s="46">
        <f>I93</f>
        <v>632</v>
      </c>
      <c r="P94" s="46">
        <f>K93</f>
        <v>4310.24</v>
      </c>
      <c r="X94">
        <f>IF(Source!BI103&lt;=1,I93-0, 0)</f>
        <v>0</v>
      </c>
      <c r="Y94">
        <f>IF(Source!BI103=2,I93-0, 0)</f>
        <v>632</v>
      </c>
      <c r="Z94">
        <f>IF(Source!BI103=3,I93-0, 0)</f>
        <v>0</v>
      </c>
      <c r="AA94">
        <f>IF(Source!BI103=4,I93,0)</f>
        <v>0</v>
      </c>
    </row>
    <row r="96" spans="1:27" ht="27" x14ac:dyDescent="0.2">
      <c r="A96" s="48">
        <v>7</v>
      </c>
      <c r="B96" s="48" t="str">
        <f>Source!F104</f>
        <v>Прайс</v>
      </c>
      <c r="C96" s="48" t="s">
        <v>211</v>
      </c>
      <c r="D96" s="49" t="str">
        <f>Source!H104</f>
        <v>м</v>
      </c>
      <c r="E96" s="50">
        <f>Source!I104</f>
        <v>150</v>
      </c>
      <c r="F96" s="51">
        <f>Source!AL104</f>
        <v>8.25</v>
      </c>
      <c r="G96" s="52" t="str">
        <f>Source!DD104</f>
        <v/>
      </c>
      <c r="H96" s="50">
        <f>Source!AW104</f>
        <v>1</v>
      </c>
      <c r="I96" s="51">
        <f>ROUND((ROUND((Source!AC104*Source!AW104*Source!I104),2)),2)</f>
        <v>1237.5</v>
      </c>
      <c r="J96" s="50">
        <f>IF(Source!BC104&lt;&gt; 0, Source!BC104, 1)</f>
        <v>6.82</v>
      </c>
      <c r="K96" s="51">
        <f>Source!P104</f>
        <v>8439.75</v>
      </c>
      <c r="Q96">
        <f>ROUND((Source!DN104/100)*ROUND((ROUND((Source!AF104*Source!AV104*Source!I104),2)),2), 2)</f>
        <v>0</v>
      </c>
      <c r="R96">
        <f>Source!X104</f>
        <v>0</v>
      </c>
      <c r="S96">
        <f>ROUND((Source!DO104/100)*ROUND((ROUND((Source!AF104*Source!AV104*Source!I104),2)),2), 2)</f>
        <v>0</v>
      </c>
      <c r="T96">
        <f>Source!Y104</f>
        <v>0</v>
      </c>
      <c r="U96">
        <f>ROUND((175/100)*ROUND((ROUND((Source!AE104*Source!AV104*Source!I104),2)),2), 2)</f>
        <v>0</v>
      </c>
      <c r="V96">
        <f>ROUND((160/100)*ROUND(ROUND((ROUND((Source!AE104*Source!AV104*Source!I104),2)*Source!BS104),2), 2), 2)</f>
        <v>0</v>
      </c>
    </row>
    <row r="97" spans="1:28" ht="15" x14ac:dyDescent="0.25">
      <c r="A97" s="53"/>
      <c r="B97" s="53"/>
      <c r="C97" s="54" t="s">
        <v>204</v>
      </c>
      <c r="D97" s="53"/>
      <c r="E97" s="53"/>
      <c r="F97" s="53"/>
      <c r="G97" s="53"/>
      <c r="H97" s="55">
        <f>I96</f>
        <v>1237.5</v>
      </c>
      <c r="I97" s="55"/>
      <c r="J97" s="55">
        <f>K96</f>
        <v>8439.75</v>
      </c>
      <c r="K97" s="55"/>
      <c r="O97" s="46">
        <f>I96</f>
        <v>1237.5</v>
      </c>
      <c r="P97" s="46">
        <f>K96</f>
        <v>8439.75</v>
      </c>
      <c r="X97">
        <f>IF(Source!BI104&lt;=1,I96-0, 0)</f>
        <v>0</v>
      </c>
      <c r="Y97">
        <f>IF(Source!BI104=2,I96-0, 0)</f>
        <v>1237.5</v>
      </c>
      <c r="Z97">
        <f>IF(Source!BI104=3,I96-0, 0)</f>
        <v>0</v>
      </c>
      <c r="AA97">
        <f>IF(Source!BI104=4,I96,0)</f>
        <v>0</v>
      </c>
    </row>
    <row r="100" spans="1:28" ht="15" x14ac:dyDescent="0.25">
      <c r="A100" s="57" t="str">
        <f>CONCATENATE("Итого по разделу: ",IF(Source!G106&lt;&gt;"Новый раздел", Source!G106, ""))</f>
        <v>Итого по разделу: Материалы</v>
      </c>
      <c r="B100" s="57"/>
      <c r="C100" s="57"/>
      <c r="D100" s="57"/>
      <c r="E100" s="57"/>
      <c r="F100" s="57"/>
      <c r="G100" s="57"/>
      <c r="H100" s="47">
        <f>SUM(O89:O99)</f>
        <v>1908.8899999999999</v>
      </c>
      <c r="I100" s="56"/>
      <c r="J100" s="47">
        <f>SUM(P89:P99)</f>
        <v>13210.07</v>
      </c>
      <c r="K100" s="56"/>
    </row>
    <row r="101" spans="1:28" hidden="1" x14ac:dyDescent="0.2">
      <c r="A101" t="s">
        <v>207</v>
      </c>
      <c r="H101">
        <f>SUM(AC89:AC100)</f>
        <v>0</v>
      </c>
      <c r="J101">
        <f>SUM(AD89:AD100)</f>
        <v>0</v>
      </c>
    </row>
    <row r="102" spans="1:28" hidden="1" x14ac:dyDescent="0.2">
      <c r="A102" t="s">
        <v>208</v>
      </c>
      <c r="H102">
        <f>SUM(AE89:AE101)</f>
        <v>0</v>
      </c>
      <c r="J102">
        <f>SUM(AF89:AF101)</f>
        <v>0</v>
      </c>
    </row>
    <row r="104" spans="1:28" ht="16.5" x14ac:dyDescent="0.25">
      <c r="A104" s="39" t="str">
        <f>CONCATENATE("Раздел: ",IF(Source!G136&lt;&gt;"Новый раздел", Source!G136, ""))</f>
        <v>Раздел: Пусконаладочные работы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</row>
    <row r="105" spans="1:28" ht="57" x14ac:dyDescent="0.2">
      <c r="A105" s="40">
        <v>9</v>
      </c>
      <c r="B105" s="40" t="s">
        <v>212</v>
      </c>
      <c r="C105" s="40" t="s">
        <v>135</v>
      </c>
      <c r="D105" s="41" t="str">
        <f>Source!H141</f>
        <v>1 датчик/устройство</v>
      </c>
      <c r="E105" s="10">
        <f>Source!I141</f>
        <v>1</v>
      </c>
      <c r="F105" s="43"/>
      <c r="G105" s="42"/>
      <c r="H105" s="10"/>
      <c r="I105" s="43"/>
      <c r="J105" s="10"/>
      <c r="K105" s="43"/>
      <c r="Q105">
        <f>ROUND((Source!DN141/100)*ROUND((ROUND((Source!AF141*Source!AV141*Source!I141),2)),2), 2)</f>
        <v>392.91</v>
      </c>
      <c r="R105">
        <f>Source!X141</f>
        <v>9556.6200000000008</v>
      </c>
      <c r="S105">
        <f>ROUND((Source!DO141/100)*ROUND((ROUND((Source!AF141*Source!AV141*Source!I141),2)),2), 2)</f>
        <v>366.72</v>
      </c>
      <c r="T105">
        <f>Source!Y141</f>
        <v>5597.45</v>
      </c>
      <c r="U105">
        <f>ROUND((175/100)*ROUND((ROUND((Source!AE141*Source!AV141*Source!I141),2)),2), 2)</f>
        <v>0</v>
      </c>
      <c r="V105">
        <f>ROUND((160/100)*ROUND(ROUND((ROUND((Source!AE141*Source!AV141*Source!I141),2)*Source!BS141),2), 2), 2)</f>
        <v>0</v>
      </c>
    </row>
    <row r="106" spans="1:28" ht="14.25" x14ac:dyDescent="0.2">
      <c r="A106" s="40"/>
      <c r="B106" s="40"/>
      <c r="C106" s="40" t="s">
        <v>194</v>
      </c>
      <c r="D106" s="41"/>
      <c r="E106" s="10"/>
      <c r="F106" s="43">
        <f>Source!AO141</f>
        <v>654.85</v>
      </c>
      <c r="G106" s="42" t="str">
        <f>Source!DG141</f>
        <v>)*0,8</v>
      </c>
      <c r="H106" s="10">
        <f>Source!AV141</f>
        <v>1</v>
      </c>
      <c r="I106" s="43">
        <f>ROUND((ROUND((Source!AF141*Source!AV141*Source!I141),2)),2)</f>
        <v>523.88</v>
      </c>
      <c r="J106" s="10">
        <f>IF(Source!BA141&lt;&gt; 0, Source!BA141, 1)</f>
        <v>26.06</v>
      </c>
      <c r="K106" s="43">
        <f>Source!S141</f>
        <v>13652.31</v>
      </c>
      <c r="W106">
        <f>I106</f>
        <v>523.88</v>
      </c>
    </row>
    <row r="107" spans="1:28" ht="14.25" x14ac:dyDescent="0.2">
      <c r="A107" s="40"/>
      <c r="B107" s="40"/>
      <c r="C107" s="40" t="s">
        <v>198</v>
      </c>
      <c r="D107" s="41" t="s">
        <v>199</v>
      </c>
      <c r="E107" s="10">
        <f>Source!DN141</f>
        <v>75</v>
      </c>
      <c r="F107" s="43"/>
      <c r="G107" s="42"/>
      <c r="H107" s="10"/>
      <c r="I107" s="43">
        <f>SUM(Q105:Q106)</f>
        <v>392.91</v>
      </c>
      <c r="J107" s="10">
        <f>Source!BZ141</f>
        <v>70</v>
      </c>
      <c r="K107" s="43">
        <f>SUM(R105:R106)</f>
        <v>9556.6200000000008</v>
      </c>
    </row>
    <row r="108" spans="1:28" ht="14.25" x14ac:dyDescent="0.2">
      <c r="A108" s="40"/>
      <c r="B108" s="40"/>
      <c r="C108" s="40" t="s">
        <v>200</v>
      </c>
      <c r="D108" s="41" t="s">
        <v>199</v>
      </c>
      <c r="E108" s="10">
        <f>Source!DO141</f>
        <v>70</v>
      </c>
      <c r="F108" s="43"/>
      <c r="G108" s="42"/>
      <c r="H108" s="10"/>
      <c r="I108" s="43">
        <f>SUM(S105:S107)</f>
        <v>366.72</v>
      </c>
      <c r="J108" s="10">
        <f>Source!CA141</f>
        <v>41</v>
      </c>
      <c r="K108" s="43">
        <f>SUM(T105:T107)</f>
        <v>5597.45</v>
      </c>
    </row>
    <row r="109" spans="1:28" ht="14.25" x14ac:dyDescent="0.2">
      <c r="A109" s="48"/>
      <c r="B109" s="48"/>
      <c r="C109" s="48" t="s">
        <v>202</v>
      </c>
      <c r="D109" s="49" t="s">
        <v>203</v>
      </c>
      <c r="E109" s="50">
        <f>Source!AQ141</f>
        <v>41</v>
      </c>
      <c r="F109" s="51"/>
      <c r="G109" s="52" t="str">
        <f>Source!DI141</f>
        <v>)*0,8</v>
      </c>
      <c r="H109" s="50">
        <f>Source!AV141</f>
        <v>1</v>
      </c>
      <c r="I109" s="51">
        <f>Source!U141</f>
        <v>32.800000000000004</v>
      </c>
      <c r="J109" s="50"/>
      <c r="K109" s="51"/>
      <c r="AB109" s="46">
        <f>I109</f>
        <v>32.800000000000004</v>
      </c>
    </row>
    <row r="110" spans="1:28" ht="15" x14ac:dyDescent="0.25">
      <c r="A110" s="53"/>
      <c r="B110" s="53"/>
      <c r="C110" s="54" t="s">
        <v>204</v>
      </c>
      <c r="D110" s="53"/>
      <c r="E110" s="53"/>
      <c r="F110" s="53"/>
      <c r="G110" s="53"/>
      <c r="H110" s="55">
        <f>I106+I107+I108</f>
        <v>1283.51</v>
      </c>
      <c r="I110" s="55"/>
      <c r="J110" s="55">
        <f>K106+K107+K108</f>
        <v>28806.38</v>
      </c>
      <c r="K110" s="55"/>
      <c r="O110" s="46">
        <f>I106+I107+I108</f>
        <v>1283.51</v>
      </c>
      <c r="P110" s="46">
        <f>K106+K107+K108</f>
        <v>28806.38</v>
      </c>
      <c r="X110">
        <f>IF(Source!BI141&lt;=1,I106+I107+I108-0, 0)</f>
        <v>0</v>
      </c>
      <c r="Y110">
        <f>IF(Source!BI141=2,I106+I107+I108-0, 0)</f>
        <v>0</v>
      </c>
      <c r="Z110">
        <f>IF(Source!BI141=3,I106+I107+I108-0, 0)</f>
        <v>0</v>
      </c>
      <c r="AA110">
        <f>IF(Source!BI141=4,I106+I107+I108,0)</f>
        <v>1283.51</v>
      </c>
    </row>
    <row r="112" spans="1:28" ht="52.5" x14ac:dyDescent="0.2">
      <c r="A112" s="40">
        <v>10</v>
      </c>
      <c r="B112" s="40" t="s">
        <v>213</v>
      </c>
      <c r="C112" s="40" t="s">
        <v>140</v>
      </c>
      <c r="D112" s="41" t="str">
        <f>Source!H142</f>
        <v>1 ЦEПЬ</v>
      </c>
      <c r="E112" s="10">
        <f>Source!I142</f>
        <v>7</v>
      </c>
      <c r="F112" s="43"/>
      <c r="G112" s="42"/>
      <c r="H112" s="10"/>
      <c r="I112" s="43"/>
      <c r="J112" s="10"/>
      <c r="K112" s="43"/>
      <c r="Q112">
        <f>ROUND((Source!DN142/100)*ROUND((ROUND((Source!AF142*Source!AV142*Source!I142),2)),2), 2)</f>
        <v>93.92</v>
      </c>
      <c r="R112">
        <f>Source!X142</f>
        <v>2284.2600000000002</v>
      </c>
      <c r="S112">
        <f>ROUND((Source!DO142/100)*ROUND((ROUND((Source!AF142*Source!AV142*Source!I142),2)),2), 2)</f>
        <v>87.65</v>
      </c>
      <c r="T112">
        <f>Source!Y142</f>
        <v>1337.92</v>
      </c>
      <c r="U112">
        <f>ROUND((175/100)*ROUND((ROUND((Source!AE142*Source!AV142*Source!I142),2)),2), 2)</f>
        <v>0</v>
      </c>
      <c r="V112">
        <f>ROUND((160/100)*ROUND(ROUND((ROUND((Source!AE142*Source!AV142*Source!I142),2)*Source!BS142),2), 2), 2)</f>
        <v>0</v>
      </c>
    </row>
    <row r="113" spans="1:28" ht="14.25" x14ac:dyDescent="0.2">
      <c r="A113" s="40"/>
      <c r="B113" s="40"/>
      <c r="C113" s="40" t="s">
        <v>194</v>
      </c>
      <c r="D113" s="41"/>
      <c r="E113" s="10"/>
      <c r="F113" s="43">
        <f>Source!AO142</f>
        <v>22.36</v>
      </c>
      <c r="G113" s="42" t="str">
        <f>Source!DG142</f>
        <v>)*0,8</v>
      </c>
      <c r="H113" s="10">
        <f>Source!AV142</f>
        <v>1</v>
      </c>
      <c r="I113" s="43">
        <f>ROUND((ROUND((Source!AF142*Source!AV142*Source!I142),2)),2)</f>
        <v>125.22</v>
      </c>
      <c r="J113" s="10">
        <f>IF(Source!BA142&lt;&gt; 0, Source!BA142, 1)</f>
        <v>26.06</v>
      </c>
      <c r="K113" s="43">
        <f>Source!S142</f>
        <v>3263.23</v>
      </c>
      <c r="W113">
        <f>I113</f>
        <v>125.22</v>
      </c>
    </row>
    <row r="114" spans="1:28" ht="14.25" x14ac:dyDescent="0.2">
      <c r="A114" s="40"/>
      <c r="B114" s="40"/>
      <c r="C114" s="40" t="s">
        <v>198</v>
      </c>
      <c r="D114" s="41" t="s">
        <v>199</v>
      </c>
      <c r="E114" s="10">
        <f>Source!DN142</f>
        <v>75</v>
      </c>
      <c r="F114" s="43"/>
      <c r="G114" s="42"/>
      <c r="H114" s="10"/>
      <c r="I114" s="43">
        <f>SUM(Q112:Q113)</f>
        <v>93.92</v>
      </c>
      <c r="J114" s="10">
        <f>Source!BZ142</f>
        <v>70</v>
      </c>
      <c r="K114" s="43">
        <f>SUM(R112:R113)</f>
        <v>2284.2600000000002</v>
      </c>
    </row>
    <row r="115" spans="1:28" ht="14.25" x14ac:dyDescent="0.2">
      <c r="A115" s="40"/>
      <c r="B115" s="40"/>
      <c r="C115" s="40" t="s">
        <v>200</v>
      </c>
      <c r="D115" s="41" t="s">
        <v>199</v>
      </c>
      <c r="E115" s="10">
        <f>Source!DO142</f>
        <v>70</v>
      </c>
      <c r="F115" s="43"/>
      <c r="G115" s="42"/>
      <c r="H115" s="10"/>
      <c r="I115" s="43">
        <f>SUM(S112:S114)</f>
        <v>87.65</v>
      </c>
      <c r="J115" s="10">
        <f>Source!CA142</f>
        <v>41</v>
      </c>
      <c r="K115" s="43">
        <f>SUM(T112:T114)</f>
        <v>1337.92</v>
      </c>
    </row>
    <row r="116" spans="1:28" ht="14.25" x14ac:dyDescent="0.2">
      <c r="A116" s="48"/>
      <c r="B116" s="48"/>
      <c r="C116" s="48" t="s">
        <v>202</v>
      </c>
      <c r="D116" s="49" t="s">
        <v>203</v>
      </c>
      <c r="E116" s="50">
        <f>Source!AQ142</f>
        <v>1.4</v>
      </c>
      <c r="F116" s="51"/>
      <c r="G116" s="52" t="str">
        <f>Source!DI142</f>
        <v>)*0,8</v>
      </c>
      <c r="H116" s="50">
        <f>Source!AV142</f>
        <v>1</v>
      </c>
      <c r="I116" s="51">
        <f>Source!U142</f>
        <v>7.839999999999999</v>
      </c>
      <c r="J116" s="50"/>
      <c r="K116" s="51"/>
      <c r="AB116" s="46">
        <f>I116</f>
        <v>7.839999999999999</v>
      </c>
    </row>
    <row r="117" spans="1:28" ht="15" x14ac:dyDescent="0.25">
      <c r="A117" s="53"/>
      <c r="B117" s="53"/>
      <c r="C117" s="54" t="s">
        <v>204</v>
      </c>
      <c r="D117" s="53"/>
      <c r="E117" s="53"/>
      <c r="F117" s="53"/>
      <c r="G117" s="53"/>
      <c r="H117" s="55">
        <f>I113+I114+I115</f>
        <v>306.78999999999996</v>
      </c>
      <c r="I117" s="55"/>
      <c r="J117" s="55">
        <f>K113+K114+K115</f>
        <v>6885.41</v>
      </c>
      <c r="K117" s="55"/>
      <c r="O117" s="46">
        <f>I113+I114+I115</f>
        <v>306.78999999999996</v>
      </c>
      <c r="P117" s="46">
        <f>K113+K114+K115</f>
        <v>6885.41</v>
      </c>
      <c r="X117">
        <f>IF(Source!BI142&lt;=1,I113+I114+I115-0, 0)</f>
        <v>0</v>
      </c>
      <c r="Y117">
        <f>IF(Source!BI142=2,I113+I114+I115-0, 0)</f>
        <v>0</v>
      </c>
      <c r="Z117">
        <f>IF(Source!BI142=3,I113+I114+I115-0, 0)</f>
        <v>0</v>
      </c>
      <c r="AA117">
        <f>IF(Source!BI142=4,I113+I114+I115,0)</f>
        <v>306.78999999999996</v>
      </c>
    </row>
    <row r="120" spans="1:28" ht="15" x14ac:dyDescent="0.25">
      <c r="A120" s="57" t="str">
        <f>CONCATENATE("Итого по разделу: ",IF(Source!G146&lt;&gt;"Новый раздел", Source!G146, ""))</f>
        <v>Итого по разделу: Пусконаладочные работы</v>
      </c>
      <c r="B120" s="57"/>
      <c r="C120" s="57"/>
      <c r="D120" s="57"/>
      <c r="E120" s="57"/>
      <c r="F120" s="57"/>
      <c r="G120" s="57"/>
      <c r="H120" s="47">
        <f>SUM(O104:O119)</f>
        <v>1590.3</v>
      </c>
      <c r="I120" s="56"/>
      <c r="J120" s="47">
        <f>SUM(P104:P119)</f>
        <v>35691.79</v>
      </c>
      <c r="K120" s="56"/>
    </row>
    <row r="121" spans="1:28" hidden="1" x14ac:dyDescent="0.2">
      <c r="A121" t="s">
        <v>207</v>
      </c>
      <c r="H121">
        <f>SUM(AC104:AC120)</f>
        <v>0</v>
      </c>
      <c r="J121">
        <f>SUM(AD104:AD120)</f>
        <v>0</v>
      </c>
    </row>
    <row r="122" spans="1:28" hidden="1" x14ac:dyDescent="0.2">
      <c r="A122" t="s">
        <v>208</v>
      </c>
      <c r="H122">
        <f>SUM(AE104:AE121)</f>
        <v>0</v>
      </c>
      <c r="J122">
        <f>SUM(AF104:AF121)</f>
        <v>0</v>
      </c>
    </row>
    <row r="124" spans="1:28" ht="15" x14ac:dyDescent="0.25">
      <c r="A124" s="57" t="str">
        <f>CONCATENATE("Итого по локальной смете: ",IF(Source!G176&lt;&gt;"Новая локальная смета", Source!G176, ""))</f>
        <v xml:space="preserve">Итого по локальной смете: </v>
      </c>
      <c r="B124" s="57"/>
      <c r="C124" s="57"/>
      <c r="D124" s="57"/>
      <c r="E124" s="57"/>
      <c r="F124" s="57"/>
      <c r="G124" s="57"/>
      <c r="H124" s="47">
        <f>SUM(O36:O123)</f>
        <v>17823.879999999997</v>
      </c>
      <c r="I124" s="56"/>
      <c r="J124" s="47">
        <f>SUM(P36:P123)</f>
        <v>169558.22</v>
      </c>
      <c r="K124" s="56"/>
    </row>
    <row r="125" spans="1:28" hidden="1" x14ac:dyDescent="0.2">
      <c r="A125" t="s">
        <v>207</v>
      </c>
      <c r="H125">
        <f>SUM(AC36:AC124)</f>
        <v>0</v>
      </c>
      <c r="J125">
        <f>SUM(AD36:AD124)</f>
        <v>0</v>
      </c>
    </row>
    <row r="126" spans="1:28" hidden="1" x14ac:dyDescent="0.2">
      <c r="A126" t="s">
        <v>208</v>
      </c>
      <c r="H126">
        <f>SUM(AE36:AE125)</f>
        <v>0</v>
      </c>
      <c r="J126">
        <f>SUM(AF36:AF125)</f>
        <v>0</v>
      </c>
    </row>
    <row r="129" spans="1:11" ht="14.25" x14ac:dyDescent="0.2">
      <c r="A129" s="66" t="s">
        <v>215</v>
      </c>
      <c r="B129" s="66"/>
      <c r="C129" s="67" t="str">
        <f>IF(Source!AC12&lt;&gt;"", Source!AC12," ")</f>
        <v xml:space="preserve"> </v>
      </c>
      <c r="D129" s="67"/>
      <c r="E129" s="67"/>
      <c r="F129" s="67"/>
      <c r="G129" s="67"/>
      <c r="H129" s="14" t="str">
        <f>IF(Source!AB12&lt;&gt;"", Source!AB12," ")</f>
        <v xml:space="preserve"> </v>
      </c>
      <c r="I129" s="14"/>
      <c r="J129" s="14"/>
      <c r="K129" s="14"/>
    </row>
    <row r="130" spans="1:11" ht="14.25" x14ac:dyDescent="0.2">
      <c r="A130" s="11"/>
      <c r="B130" s="11"/>
      <c r="C130" s="22" t="s">
        <v>216</v>
      </c>
      <c r="D130" s="22"/>
      <c r="E130" s="22"/>
      <c r="F130" s="22"/>
      <c r="G130" s="22"/>
      <c r="H130" s="11"/>
      <c r="I130" s="11"/>
      <c r="J130" s="11"/>
      <c r="K130" s="11"/>
    </row>
    <row r="131" spans="1:11" ht="14.25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</row>
    <row r="132" spans="1:11" ht="14.25" x14ac:dyDescent="0.2">
      <c r="A132" s="66" t="s">
        <v>217</v>
      </c>
      <c r="B132" s="66"/>
      <c r="C132" s="67" t="str">
        <f>IF(Source!AE12&lt;&gt;"", Source!AE12," ")</f>
        <v xml:space="preserve"> </v>
      </c>
      <c r="D132" s="67"/>
      <c r="E132" s="67"/>
      <c r="F132" s="67"/>
      <c r="G132" s="67"/>
      <c r="H132" s="14" t="str">
        <f>IF(Source!AD12&lt;&gt;"", Source!AD12," ")</f>
        <v xml:space="preserve"> </v>
      </c>
      <c r="I132" s="14"/>
      <c r="J132" s="14"/>
      <c r="K132" s="14"/>
    </row>
    <row r="133" spans="1:11" ht="14.25" x14ac:dyDescent="0.2">
      <c r="A133" s="11"/>
      <c r="B133" s="11"/>
      <c r="C133" s="22" t="s">
        <v>216</v>
      </c>
      <c r="D133" s="22"/>
      <c r="E133" s="22"/>
      <c r="F133" s="22"/>
      <c r="G133" s="22"/>
      <c r="H133" s="11"/>
      <c r="I133" s="11"/>
      <c r="J133" s="11"/>
      <c r="K133" s="11"/>
    </row>
  </sheetData>
  <mergeCells count="69">
    <mergeCell ref="A129:B129"/>
    <mergeCell ref="H129:K129"/>
    <mergeCell ref="C130:G130"/>
    <mergeCell ref="A132:B132"/>
    <mergeCell ref="H132:K132"/>
    <mergeCell ref="C133:G133"/>
    <mergeCell ref="J117:K117"/>
    <mergeCell ref="H117:I117"/>
    <mergeCell ref="J120:K120"/>
    <mergeCell ref="H120:I120"/>
    <mergeCell ref="A120:G120"/>
    <mergeCell ref="J124:K124"/>
    <mergeCell ref="H124:I124"/>
    <mergeCell ref="A124:G124"/>
    <mergeCell ref="J100:K100"/>
    <mergeCell ref="H100:I100"/>
    <mergeCell ref="A100:G100"/>
    <mergeCell ref="A104:K104"/>
    <mergeCell ref="J110:K110"/>
    <mergeCell ref="H110:I110"/>
    <mergeCell ref="J91:K91"/>
    <mergeCell ref="H91:I91"/>
    <mergeCell ref="J94:K94"/>
    <mergeCell ref="H94:I94"/>
    <mergeCell ref="J97:K97"/>
    <mergeCell ref="H97:I97"/>
    <mergeCell ref="J82:K82"/>
    <mergeCell ref="H82:I82"/>
    <mergeCell ref="J85:K85"/>
    <mergeCell ref="H85:I85"/>
    <mergeCell ref="A85:G85"/>
    <mergeCell ref="A89:K89"/>
    <mergeCell ref="J73:K73"/>
    <mergeCell ref="H73:I73"/>
    <mergeCell ref="J76:K76"/>
    <mergeCell ref="H76:I76"/>
    <mergeCell ref="A76:G76"/>
    <mergeCell ref="A80:K80"/>
    <mergeCell ref="A32:K32"/>
    <mergeCell ref="A36:K36"/>
    <mergeCell ref="A38:K38"/>
    <mergeCell ref="J49:K49"/>
    <mergeCell ref="H49:I49"/>
    <mergeCell ref="J61:K61"/>
    <mergeCell ref="H61:I6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242</v>
      </c>
      <c r="C12" s="1">
        <v>0</v>
      </c>
      <c r="D12" s="1">
        <f>ROW(A206)</f>
        <v>206</v>
      </c>
      <c r="E12" s="1">
        <v>0</v>
      </c>
      <c r="F12" s="1">
        <v>96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B206</f>
        <v>242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96</v>
      </c>
      <c r="G18" s="2" t="str">
        <f t="shared" si="0"/>
        <v>Установка контроллеров RTU</v>
      </c>
      <c r="H18" s="2"/>
      <c r="I18" s="2"/>
      <c r="J18" s="2"/>
      <c r="K18" s="2"/>
      <c r="L18" s="2"/>
      <c r="M18" s="2"/>
      <c r="N18" s="2"/>
      <c r="O18" s="2">
        <f t="shared" ref="O18:AT18" si="1">O206</f>
        <v>115954.59</v>
      </c>
      <c r="P18" s="2">
        <f t="shared" si="1"/>
        <v>69985.38</v>
      </c>
      <c r="Q18" s="2">
        <f t="shared" si="1"/>
        <v>4533.04</v>
      </c>
      <c r="R18" s="2">
        <f t="shared" si="1"/>
        <v>1077.8399999999999</v>
      </c>
      <c r="S18" s="2">
        <f t="shared" si="1"/>
        <v>41436.17</v>
      </c>
      <c r="T18" s="2">
        <f t="shared" si="1"/>
        <v>0</v>
      </c>
      <c r="U18" s="2">
        <f t="shared" si="1"/>
        <v>115.91765599999999</v>
      </c>
      <c r="V18" s="2">
        <f t="shared" si="1"/>
        <v>0</v>
      </c>
      <c r="W18" s="2">
        <f t="shared" si="1"/>
        <v>0</v>
      </c>
      <c r="X18" s="2">
        <f t="shared" si="1"/>
        <v>34399.85</v>
      </c>
      <c r="Y18" s="2">
        <f t="shared" si="1"/>
        <v>17479.240000000002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56580.5</v>
      </c>
      <c r="AQ18" s="2">
        <f t="shared" si="1"/>
        <v>0</v>
      </c>
      <c r="AR18" s="2">
        <f t="shared" si="1"/>
        <v>169558.22</v>
      </c>
      <c r="AS18" s="2">
        <f t="shared" si="1"/>
        <v>0</v>
      </c>
      <c r="AT18" s="2">
        <f t="shared" si="1"/>
        <v>77285.929999999993</v>
      </c>
      <c r="AU18" s="2">
        <f t="shared" ref="AU18:BZ18" si="2">AU206</f>
        <v>35691.79</v>
      </c>
      <c r="AV18" s="2">
        <f t="shared" si="2"/>
        <v>69985.38</v>
      </c>
      <c r="AW18" s="2">
        <f t="shared" si="2"/>
        <v>13404.88</v>
      </c>
      <c r="AX18" s="2">
        <f t="shared" si="2"/>
        <v>0</v>
      </c>
      <c r="AY18" s="2">
        <f t="shared" si="2"/>
        <v>13404.88</v>
      </c>
      <c r="AZ18" s="2">
        <f t="shared" si="2"/>
        <v>56580.5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ROW(A176)</f>
        <v>176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O176</f>
        <v>115954.59</v>
      </c>
      <c r="P22" s="2">
        <f t="shared" si="8"/>
        <v>69985.38</v>
      </c>
      <c r="Q22" s="2">
        <f t="shared" si="8"/>
        <v>4533.04</v>
      </c>
      <c r="R22" s="2">
        <f t="shared" si="8"/>
        <v>1077.8399999999999</v>
      </c>
      <c r="S22" s="2">
        <f t="shared" si="8"/>
        <v>41436.17</v>
      </c>
      <c r="T22" s="2">
        <f t="shared" si="8"/>
        <v>0</v>
      </c>
      <c r="U22" s="2">
        <f t="shared" si="8"/>
        <v>115.91765599999999</v>
      </c>
      <c r="V22" s="2">
        <f t="shared" si="8"/>
        <v>0</v>
      </c>
      <c r="W22" s="2">
        <f t="shared" si="8"/>
        <v>0</v>
      </c>
      <c r="X22" s="2">
        <f t="shared" si="8"/>
        <v>34399.85</v>
      </c>
      <c r="Y22" s="2">
        <f t="shared" si="8"/>
        <v>17479.240000000002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56580.5</v>
      </c>
      <c r="AQ22" s="2">
        <f t="shared" si="8"/>
        <v>0</v>
      </c>
      <c r="AR22" s="2">
        <f t="shared" si="8"/>
        <v>169558.22</v>
      </c>
      <c r="AS22" s="2">
        <f t="shared" si="8"/>
        <v>0</v>
      </c>
      <c r="AT22" s="2">
        <f t="shared" si="8"/>
        <v>77285.929999999993</v>
      </c>
      <c r="AU22" s="2">
        <f t="shared" ref="AU22:BZ22" si="9">AU176</f>
        <v>35691.79</v>
      </c>
      <c r="AV22" s="2">
        <f t="shared" si="9"/>
        <v>69985.38</v>
      </c>
      <c r="AW22" s="2">
        <f t="shared" si="9"/>
        <v>13404.88</v>
      </c>
      <c r="AX22" s="2">
        <f t="shared" si="9"/>
        <v>0</v>
      </c>
      <c r="AY22" s="2">
        <f t="shared" si="9"/>
        <v>13404.88</v>
      </c>
      <c r="AZ22" s="2">
        <f t="shared" si="9"/>
        <v>56580.5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29248.48</v>
      </c>
      <c r="P26" s="2">
        <f t="shared" si="15"/>
        <v>194.81</v>
      </c>
      <c r="Q26" s="2">
        <f t="shared" si="15"/>
        <v>4533.04</v>
      </c>
      <c r="R26" s="2">
        <f t="shared" si="15"/>
        <v>1077.8399999999999</v>
      </c>
      <c r="S26" s="2">
        <f t="shared" si="15"/>
        <v>24520.63</v>
      </c>
      <c r="T26" s="2">
        <f t="shared" si="15"/>
        <v>0</v>
      </c>
      <c r="U26" s="2">
        <f t="shared" si="15"/>
        <v>75.277655999999993</v>
      </c>
      <c r="V26" s="2">
        <f t="shared" si="15"/>
        <v>0</v>
      </c>
      <c r="W26" s="2">
        <f t="shared" si="15"/>
        <v>0</v>
      </c>
      <c r="X26" s="2">
        <f t="shared" si="15"/>
        <v>22558.97</v>
      </c>
      <c r="Y26" s="2">
        <f t="shared" si="15"/>
        <v>10543.87</v>
      </c>
      <c r="Z26" s="2">
        <f t="shared" si="15"/>
        <v>0</v>
      </c>
      <c r="AA26" s="2">
        <f t="shared" si="15"/>
        <v>0</v>
      </c>
      <c r="AB26" s="2">
        <f t="shared" si="15"/>
        <v>29248.48</v>
      </c>
      <c r="AC26" s="2">
        <f t="shared" si="15"/>
        <v>194.81</v>
      </c>
      <c r="AD26" s="2">
        <f t="shared" si="15"/>
        <v>4533.04</v>
      </c>
      <c r="AE26" s="2">
        <f t="shared" si="15"/>
        <v>1077.8399999999999</v>
      </c>
      <c r="AF26" s="2">
        <f t="shared" si="15"/>
        <v>24520.63</v>
      </c>
      <c r="AG26" s="2">
        <f t="shared" si="15"/>
        <v>0</v>
      </c>
      <c r="AH26" s="2">
        <f t="shared" si="15"/>
        <v>75.277655999999993</v>
      </c>
      <c r="AI26" s="2">
        <f t="shared" si="15"/>
        <v>0</v>
      </c>
      <c r="AJ26" s="2">
        <f t="shared" si="15"/>
        <v>0</v>
      </c>
      <c r="AK26" s="2">
        <f t="shared" si="15"/>
        <v>22558.97</v>
      </c>
      <c r="AL26" s="2">
        <f t="shared" si="15"/>
        <v>10543.87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64075.86</v>
      </c>
      <c r="AS26" s="2">
        <f t="shared" si="15"/>
        <v>0</v>
      </c>
      <c r="AT26" s="2">
        <f t="shared" si="15"/>
        <v>64075.86</v>
      </c>
      <c r="AU26" s="2">
        <f t="shared" ref="AU26:BZ26" si="16">AU32</f>
        <v>0</v>
      </c>
      <c r="AV26" s="2">
        <f t="shared" si="16"/>
        <v>194.81</v>
      </c>
      <c r="AW26" s="2">
        <f t="shared" si="16"/>
        <v>194.81</v>
      </c>
      <c r="AX26" s="2">
        <f t="shared" si="16"/>
        <v>0</v>
      </c>
      <c r="AY26" s="2">
        <f t="shared" si="16"/>
        <v>194.81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64075.86</v>
      </c>
      <c r="CB26" s="2">
        <f t="shared" si="17"/>
        <v>0</v>
      </c>
      <c r="CC26" s="2">
        <f t="shared" si="17"/>
        <v>64075.86</v>
      </c>
      <c r="CD26" s="2">
        <f t="shared" si="17"/>
        <v>0</v>
      </c>
      <c r="CE26" s="2">
        <f t="shared" si="17"/>
        <v>194.81</v>
      </c>
      <c r="CF26" s="2">
        <f t="shared" si="17"/>
        <v>194.81</v>
      </c>
      <c r="CG26" s="2">
        <f t="shared" si="17"/>
        <v>0</v>
      </c>
      <c r="CH26" s="2">
        <f t="shared" si="17"/>
        <v>194.81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ROUND(1/10,9)</f>
        <v>0.1</v>
      </c>
      <c r="J28">
        <v>0</v>
      </c>
      <c r="K28">
        <f>ROUND(1/10,9)</f>
        <v>0.1</v>
      </c>
      <c r="O28">
        <f>ROUND(CP28,2)</f>
        <v>1544.23</v>
      </c>
      <c r="P28">
        <f>ROUND((ROUND((AC28*AW28*I28),2)*BC28),2)</f>
        <v>0.84</v>
      </c>
      <c r="Q28">
        <f>(ROUND((ROUND((((ET28*1.2))*AV28*I28),2)*BB28),2)+ROUND((ROUND(((AE28-((EU28*1.2)))*AV28*I28),2)*BS28),2))</f>
        <v>1.42</v>
      </c>
      <c r="R28">
        <f>ROUND((ROUND((AE28*AV28*I28),2)*BS28),2)</f>
        <v>0.78</v>
      </c>
      <c r="S28">
        <f>ROUND((ROUND((AF28*AV28*I28),2)*BA28),2)</f>
        <v>1541.97</v>
      </c>
      <c r="T28">
        <f>ROUND(CU28*I28,2)</f>
        <v>0</v>
      </c>
      <c r="U28">
        <f>CV28*I28</f>
        <v>3.7641743999999999</v>
      </c>
      <c r="V28">
        <f>CW28*I28</f>
        <v>0</v>
      </c>
      <c r="W28">
        <f>ROUND(CX28*I28,2)</f>
        <v>0</v>
      </c>
      <c r="X28">
        <f t="shared" ref="X28:Y30" si="21">ROUND(CY28,2)</f>
        <v>1418.61</v>
      </c>
      <c r="Y28">
        <f t="shared" si="21"/>
        <v>663.05</v>
      </c>
      <c r="AA28">
        <v>109165510</v>
      </c>
      <c r="AB28">
        <f>ROUND((AC28+AD28+AF28),6)</f>
        <v>567.73800000000006</v>
      </c>
      <c r="AC28">
        <f>ROUND((ES28),6)</f>
        <v>1.23</v>
      </c>
      <c r="AD28">
        <f>ROUND(((((ET28*1.2))-((EU28*1.2)))+AE28),6)</f>
        <v>1.3320000000000001</v>
      </c>
      <c r="AE28">
        <f t="shared" ref="AE28:AF30" si="22">ROUND(((EU28*1.2)),6)</f>
        <v>0.24</v>
      </c>
      <c r="AF28">
        <f t="shared" si="22"/>
        <v>565.17600000000004</v>
      </c>
      <c r="AG28">
        <f>ROUND((AP28),6)</f>
        <v>0</v>
      </c>
      <c r="AH28">
        <f t="shared" ref="AH28:AI30" si="23">((EW28*1.2))</f>
        <v>35.951999999999998</v>
      </c>
      <c r="AI28">
        <f t="shared" si="23"/>
        <v>0</v>
      </c>
      <c r="AJ28">
        <f>(AS28)</f>
        <v>0</v>
      </c>
      <c r="AK28">
        <v>473.32</v>
      </c>
      <c r="AL28">
        <v>1.23</v>
      </c>
      <c r="AM28">
        <v>1.1100000000000001</v>
      </c>
      <c r="AN28">
        <v>0.2</v>
      </c>
      <c r="AO28">
        <v>470.98</v>
      </c>
      <c r="AP28">
        <v>0</v>
      </c>
      <c r="AQ28">
        <v>29.96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10.130000000000001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1738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163</v>
      </c>
      <c r="CO28">
        <v>0</v>
      </c>
      <c r="CP28">
        <f>(P28+Q28+S28)</f>
        <v>1544.23</v>
      </c>
      <c r="CQ28">
        <f>ROUND((ROUND((AC28*AW28*1),2)*BC28),2)</f>
        <v>8.59</v>
      </c>
      <c r="CR28">
        <f>(ROUND((ROUND((((ET28*1.2))*AV28*1),2)*BB28),2)+ROUND((ROUND(((AE28-((EU28*1.2)))*AV28*1),2)*BS28),2))</f>
        <v>14.08</v>
      </c>
      <c r="CS28">
        <f>ROUND((ROUND((AE28*AV28*1),2)*BS28),2)</f>
        <v>6.52</v>
      </c>
      <c r="CT28">
        <f>ROUND((ROUND((AF28*AV28*1),2)*BA28),2)</f>
        <v>15420.74</v>
      </c>
      <c r="CU28">
        <f>AG28</f>
        <v>0</v>
      </c>
      <c r="CV28">
        <f>(AH28*AV28)</f>
        <v>37.641743999999996</v>
      </c>
      <c r="CW28">
        <f t="shared" ref="CW28:CX30" si="24">AI28</f>
        <v>0</v>
      </c>
      <c r="CX28">
        <f t="shared" si="24"/>
        <v>0</v>
      </c>
      <c r="CY28">
        <f>S28*(BZ28/100)</f>
        <v>1418.6124</v>
      </c>
      <c r="CZ28">
        <f>S28*(CA28/100)</f>
        <v>663.0471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1010</v>
      </c>
      <c r="DV28" t="s">
        <v>19</v>
      </c>
      <c r="DW28" t="s">
        <v>19</v>
      </c>
      <c r="DX28">
        <v>10</v>
      </c>
      <c r="DZ28" t="s">
        <v>3</v>
      </c>
      <c r="EA28" t="s">
        <v>3</v>
      </c>
      <c r="EB28" t="s">
        <v>3</v>
      </c>
      <c r="EC28" t="s">
        <v>3</v>
      </c>
      <c r="EE28">
        <v>107206018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1738</v>
      </c>
      <c r="EL28" t="s">
        <v>23</v>
      </c>
      <c r="EM28" t="s">
        <v>24</v>
      </c>
      <c r="EO28" t="s">
        <v>25</v>
      </c>
      <c r="EQ28">
        <v>0</v>
      </c>
      <c r="ER28">
        <v>473.32</v>
      </c>
      <c r="ES28">
        <v>1.23</v>
      </c>
      <c r="ET28">
        <v>1.1100000000000001</v>
      </c>
      <c r="EU28">
        <v>0.2</v>
      </c>
      <c r="EV28">
        <v>470.98</v>
      </c>
      <c r="EW28">
        <v>29.96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-593748981</v>
      </c>
      <c r="GG28">
        <v>2</v>
      </c>
      <c r="GH28">
        <v>1</v>
      </c>
      <c r="GI28">
        <v>2</v>
      </c>
      <c r="GJ28">
        <v>0</v>
      </c>
      <c r="GK28">
        <f>ROUND(R28*(R12)/100,2)</f>
        <v>1.25</v>
      </c>
      <c r="GL28">
        <f>ROUND(IF(AND(BH28=3,BI28=3,FS28&lt;&gt;0),P28,0),2)</f>
        <v>0</v>
      </c>
      <c r="GM28">
        <f>ROUND(O28+X28+Y28+GK28,2)+GX28</f>
        <v>3627.14</v>
      </c>
      <c r="GN28">
        <f>IF(OR(BI28=0,BI28=1),ROUND(O28+X28+Y28+GK28,2),0)</f>
        <v>0</v>
      </c>
      <c r="GO28">
        <f>IF(BI28=2,ROUND(O28+X28+Y28+GK28,2),0)</f>
        <v>3627.14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29</v>
      </c>
      <c r="I29">
        <f>ROUND(170/100,9)</f>
        <v>1.7</v>
      </c>
      <c r="J29">
        <v>0</v>
      </c>
      <c r="K29">
        <f>ROUND(170/100,9)</f>
        <v>1.7</v>
      </c>
      <c r="O29">
        <f>ROUND(CP29,2)</f>
        <v>27357.48</v>
      </c>
      <c r="P29">
        <f>ROUND((ROUND((AC29*AW29*I29),2)*BC29),2)</f>
        <v>183.57</v>
      </c>
      <c r="Q29">
        <f>(ROUND((ROUND((((ET29*1.2))*AV29*I29),2)*BB29),2)+ROUND((ROUND(((AE29-((EU29*1.2)))*AV29*I29),2)*BS29),2))</f>
        <v>4525.95</v>
      </c>
      <c r="R29">
        <f>ROUND((ROUND((AE29*AV29*I29),2)*BS29),2)</f>
        <v>1076.02</v>
      </c>
      <c r="S29">
        <f>ROUND((ROUND((AF29*AV29*I29),2)*BA29),2)</f>
        <v>22647.96</v>
      </c>
      <c r="T29">
        <f>ROUND(CU29*I29,2)</f>
        <v>0</v>
      </c>
      <c r="U29">
        <f>CV29*I29</f>
        <v>70.484039999999993</v>
      </c>
      <c r="V29">
        <f>CW29*I29</f>
        <v>0</v>
      </c>
      <c r="W29">
        <f>ROUND(CX29*I29,2)</f>
        <v>0</v>
      </c>
      <c r="X29">
        <f t="shared" si="21"/>
        <v>20836.12</v>
      </c>
      <c r="Y29">
        <f t="shared" si="21"/>
        <v>9738.6200000000008</v>
      </c>
      <c r="AA29">
        <v>109165510</v>
      </c>
      <c r="AB29">
        <f>ROUND((AC29+AD29+AF29),6)</f>
        <v>819.61400000000003</v>
      </c>
      <c r="AC29">
        <f>ROUND((ES29),6)</f>
        <v>15.47</v>
      </c>
      <c r="AD29">
        <f>ROUND(((((ET29*1.2))-((EU29*1.2)))+AE29),6)</f>
        <v>315.87599999999998</v>
      </c>
      <c r="AE29">
        <f t="shared" si="22"/>
        <v>23.196000000000002</v>
      </c>
      <c r="AF29">
        <f t="shared" si="22"/>
        <v>488.26799999999997</v>
      </c>
      <c r="AG29">
        <f>ROUND((AP29),6)</f>
        <v>0</v>
      </c>
      <c r="AH29">
        <f t="shared" si="23"/>
        <v>39.6</v>
      </c>
      <c r="AI29">
        <f t="shared" si="23"/>
        <v>0</v>
      </c>
      <c r="AJ29">
        <f>(AS29)</f>
        <v>0</v>
      </c>
      <c r="AK29">
        <v>685.59</v>
      </c>
      <c r="AL29">
        <v>15.47</v>
      </c>
      <c r="AM29">
        <v>263.23</v>
      </c>
      <c r="AN29">
        <v>19.329999999999998</v>
      </c>
      <c r="AO29">
        <v>406.89</v>
      </c>
      <c r="AP29">
        <v>0</v>
      </c>
      <c r="AQ29">
        <v>33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8.0500000000000007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331</v>
      </c>
      <c r="BN29">
        <v>0</v>
      </c>
      <c r="BO29" t="s">
        <v>27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163</v>
      </c>
      <c r="CO29">
        <v>0</v>
      </c>
      <c r="CP29">
        <f>(P29+Q29+S29)</f>
        <v>27357.48</v>
      </c>
      <c r="CQ29">
        <f>ROUND((ROUND((AC29*AW29*1),2)*BC29),2)</f>
        <v>107.98</v>
      </c>
      <c r="CR29">
        <f>(ROUND((ROUND((((ET29*1.2))*AV29*1),2)*BB29),2)+ROUND((ROUND(((AE29-((EU29*1.2)))*AV29*1),2)*BS29),2))</f>
        <v>2662.3</v>
      </c>
      <c r="CS29">
        <f>ROUND((ROUND((AE29*AV29*1),2)*BS29),2)</f>
        <v>633</v>
      </c>
      <c r="CT29">
        <f>ROUND((ROUND((AF29*AV29*1),2)*BA29),2)</f>
        <v>13322.39</v>
      </c>
      <c r="CU29">
        <f>AG29</f>
        <v>0</v>
      </c>
      <c r="CV29">
        <f>(AH29*AV29)</f>
        <v>41.461199999999998</v>
      </c>
      <c r="CW29">
        <f t="shared" si="24"/>
        <v>0</v>
      </c>
      <c r="CX29">
        <f t="shared" si="24"/>
        <v>0</v>
      </c>
      <c r="CY29">
        <f>S29*(BZ29/100)</f>
        <v>20836.123200000002</v>
      </c>
      <c r="CZ29">
        <f>S29*(CA29/100)</f>
        <v>9738.6227999999992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107204611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331</v>
      </c>
      <c r="EL29" t="s">
        <v>31</v>
      </c>
      <c r="EM29" t="s">
        <v>32</v>
      </c>
      <c r="EO29" t="s">
        <v>25</v>
      </c>
      <c r="EQ29">
        <v>0</v>
      </c>
      <c r="ER29">
        <v>685.59</v>
      </c>
      <c r="ES29">
        <v>15.47</v>
      </c>
      <c r="ET29">
        <v>263.23</v>
      </c>
      <c r="EU29">
        <v>19.329999999999998</v>
      </c>
      <c r="EV29">
        <v>406.89</v>
      </c>
      <c r="EW29">
        <v>33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-685903082</v>
      </c>
      <c r="GG29">
        <v>2</v>
      </c>
      <c r="GH29">
        <v>1</v>
      </c>
      <c r="GI29">
        <v>2</v>
      </c>
      <c r="GJ29">
        <v>0</v>
      </c>
      <c r="GK29">
        <f>ROUND(R29*(R12)/100,2)</f>
        <v>1721.63</v>
      </c>
      <c r="GL29">
        <f>ROUND(IF(AND(BH29=3,BI29=3,FS29&lt;&gt;0),P29,0),2)</f>
        <v>0</v>
      </c>
      <c r="GM29">
        <f>ROUND(O29+X29+Y29+GK29,2)+GX29</f>
        <v>59653.85</v>
      </c>
      <c r="GN29">
        <f>IF(OR(BI29=0,BI29=1),ROUND(O29+X29+Y29+GK29,2),0)</f>
        <v>0</v>
      </c>
      <c r="GO29">
        <f>IF(BI29=2,ROUND(O29+X29+Y29+GK29,2),0)</f>
        <v>59653.85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36</v>
      </c>
      <c r="I30">
        <f>ROUND(2/100,9)</f>
        <v>0.02</v>
      </c>
      <c r="J30">
        <v>0</v>
      </c>
      <c r="K30">
        <f>ROUND(2/100,9)</f>
        <v>0.02</v>
      </c>
      <c r="O30">
        <f>ROUND(CP30,2)</f>
        <v>346.77</v>
      </c>
      <c r="P30">
        <f>ROUND((ROUND((AC30*AW30*I30),2)*BC30),2)</f>
        <v>10.4</v>
      </c>
      <c r="Q30">
        <f>(ROUND((ROUND((((ET30*1.2))*AV30*I30),2)*BB30),2)+ROUND((ROUND(((AE30-((EU30*1.2)))*AV30*I30),2)*BS30),2))</f>
        <v>5.67</v>
      </c>
      <c r="R30">
        <f>ROUND((ROUND((AE30*AV30*I30),2)*BS30),2)</f>
        <v>1.04</v>
      </c>
      <c r="S30">
        <f>ROUND((ROUND((AF30*AV30*I30),2)*BA30),2)</f>
        <v>330.7</v>
      </c>
      <c r="T30">
        <f>ROUND(CU30*I30,2)</f>
        <v>0</v>
      </c>
      <c r="U30">
        <f>CV30*I30</f>
        <v>1.0294416</v>
      </c>
      <c r="V30">
        <f>CW30*I30</f>
        <v>0</v>
      </c>
      <c r="W30">
        <f>ROUND(CX30*I30,2)</f>
        <v>0</v>
      </c>
      <c r="X30">
        <f t="shared" si="21"/>
        <v>304.24</v>
      </c>
      <c r="Y30">
        <f t="shared" si="21"/>
        <v>142.19999999999999</v>
      </c>
      <c r="AA30">
        <v>109165510</v>
      </c>
      <c r="AB30">
        <f>ROUND((AC30+AD30+AF30),6)</f>
        <v>697.81399999999996</v>
      </c>
      <c r="AC30">
        <f>ROUND((ES30),6)</f>
        <v>68.81</v>
      </c>
      <c r="AD30">
        <f>ROUND(((((ET30*1.2))-((EU30*1.2)))+AE30),6)</f>
        <v>34.200000000000003</v>
      </c>
      <c r="AE30">
        <f t="shared" si="22"/>
        <v>2.028</v>
      </c>
      <c r="AF30">
        <f t="shared" si="22"/>
        <v>594.80399999999997</v>
      </c>
      <c r="AG30">
        <f>ROUND((AP30),6)</f>
        <v>0</v>
      </c>
      <c r="AH30">
        <f t="shared" si="23"/>
        <v>48.24</v>
      </c>
      <c r="AI30">
        <f t="shared" si="23"/>
        <v>0</v>
      </c>
      <c r="AJ30">
        <f>(AS30)</f>
        <v>0</v>
      </c>
      <c r="AK30">
        <v>592.98</v>
      </c>
      <c r="AL30">
        <v>68.81</v>
      </c>
      <c r="AM30">
        <v>28.5</v>
      </c>
      <c r="AN30">
        <v>1.69</v>
      </c>
      <c r="AO30">
        <v>495.67</v>
      </c>
      <c r="AP30">
        <v>0</v>
      </c>
      <c r="AQ30">
        <v>40.200000000000003</v>
      </c>
      <c r="AR30">
        <v>0</v>
      </c>
      <c r="AS30">
        <v>0</v>
      </c>
      <c r="AT30">
        <v>92</v>
      </c>
      <c r="AU30">
        <v>43</v>
      </c>
      <c r="AV30">
        <v>1.0669999999999999</v>
      </c>
      <c r="AW30">
        <v>1.081</v>
      </c>
      <c r="AZ30">
        <v>1</v>
      </c>
      <c r="BA30">
        <v>26.06</v>
      </c>
      <c r="BB30">
        <v>7.77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37</v>
      </c>
      <c r="BM30">
        <v>332</v>
      </c>
      <c r="BN30">
        <v>0</v>
      </c>
      <c r="BO30" t="s">
        <v>34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163</v>
      </c>
      <c r="CO30">
        <v>0</v>
      </c>
      <c r="CP30">
        <f>(P30+Q30+S30)</f>
        <v>346.77</v>
      </c>
      <c r="CQ30">
        <f>ROUND((ROUND((AC30*AW30*1),2)*BC30),2)</f>
        <v>519.16999999999996</v>
      </c>
      <c r="CR30">
        <f>(ROUND((ROUND((((ET30*1.2))*AV30*1),2)*BB30),2)+ROUND((ROUND(((AE30-((EU30*1.2)))*AV30*1),2)*BS30),2))</f>
        <v>283.52999999999997</v>
      </c>
      <c r="CS30">
        <f>ROUND((ROUND((AE30*AV30*1),2)*BS30),2)</f>
        <v>56.29</v>
      </c>
      <c r="CT30">
        <f>ROUND((ROUND((AF30*AV30*1),2)*BA30),2)</f>
        <v>16539.240000000002</v>
      </c>
      <c r="CU30">
        <f>AG30</f>
        <v>0</v>
      </c>
      <c r="CV30">
        <f>(AH30*AV30)</f>
        <v>51.472079999999998</v>
      </c>
      <c r="CW30">
        <f t="shared" si="24"/>
        <v>0</v>
      </c>
      <c r="CX30">
        <f t="shared" si="24"/>
        <v>0</v>
      </c>
      <c r="CY30">
        <f>S30*(BZ30/100)</f>
        <v>304.24400000000003</v>
      </c>
      <c r="CZ30">
        <f>S30*(CA30/100)</f>
        <v>142.20099999999999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1.0669999999999999</v>
      </c>
      <c r="DQ30">
        <v>1.081</v>
      </c>
      <c r="DU30">
        <v>1003</v>
      </c>
      <c r="DV30" t="s">
        <v>36</v>
      </c>
      <c r="DW30" t="s">
        <v>36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107204612</v>
      </c>
      <c r="EF30">
        <v>40</v>
      </c>
      <c r="EG30" t="s">
        <v>22</v>
      </c>
      <c r="EH30">
        <v>0</v>
      </c>
      <c r="EI30" t="s">
        <v>3</v>
      </c>
      <c r="EJ30">
        <v>2</v>
      </c>
      <c r="EK30">
        <v>332</v>
      </c>
      <c r="EL30" t="s">
        <v>38</v>
      </c>
      <c r="EM30" t="s">
        <v>39</v>
      </c>
      <c r="EO30" t="s">
        <v>25</v>
      </c>
      <c r="EQ30">
        <v>0</v>
      </c>
      <c r="ER30">
        <v>592.98</v>
      </c>
      <c r="ES30">
        <v>68.81</v>
      </c>
      <c r="ET30">
        <v>28.5</v>
      </c>
      <c r="EU30">
        <v>1.69</v>
      </c>
      <c r="EV30">
        <v>495.67</v>
      </c>
      <c r="EW30">
        <v>40.200000000000003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-249605485</v>
      </c>
      <c r="GG30">
        <v>2</v>
      </c>
      <c r="GH30">
        <v>1</v>
      </c>
      <c r="GI30">
        <v>2</v>
      </c>
      <c r="GJ30">
        <v>0</v>
      </c>
      <c r="GK30">
        <f>ROUND(R30*(R12)/100,2)</f>
        <v>1.66</v>
      </c>
      <c r="GL30">
        <f>ROUND(IF(AND(BH30=3,BI30=3,FS30&lt;&gt;0),P30,0),2)</f>
        <v>0</v>
      </c>
      <c r="GM30">
        <f>ROUND(O30+X30+Y30+GK30,2)+GX30</f>
        <v>794.87</v>
      </c>
      <c r="GN30">
        <f>IF(OR(BI30=0,BI30=1),ROUND(O30+X30+Y30+GK30,2),0)</f>
        <v>0</v>
      </c>
      <c r="GO30">
        <f>IF(BI30=2,ROUND(O30+X30+Y30+GK30,2),0)</f>
        <v>794.87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29248.48</v>
      </c>
      <c r="P32" s="2">
        <f t="shared" si="25"/>
        <v>194.81</v>
      </c>
      <c r="Q32" s="2">
        <f t="shared" si="25"/>
        <v>4533.04</v>
      </c>
      <c r="R32" s="2">
        <f t="shared" si="25"/>
        <v>1077.8399999999999</v>
      </c>
      <c r="S32" s="2">
        <f t="shared" si="25"/>
        <v>24520.63</v>
      </c>
      <c r="T32" s="2">
        <f t="shared" si="25"/>
        <v>0</v>
      </c>
      <c r="U32" s="2">
        <f>AH32</f>
        <v>75.277655999999993</v>
      </c>
      <c r="V32" s="2">
        <f>AI32</f>
        <v>0</v>
      </c>
      <c r="W32" s="2">
        <f>ROUND(AJ32,2)</f>
        <v>0</v>
      </c>
      <c r="X32" s="2">
        <f>ROUND(AK32,2)</f>
        <v>22558.97</v>
      </c>
      <c r="Y32" s="2">
        <f>ROUND(AL32,2)</f>
        <v>10543.87</v>
      </c>
      <c r="Z32" s="2"/>
      <c r="AA32" s="2"/>
      <c r="AB32" s="2">
        <f>ROUND(SUMIF(AA28:AA30,"=109165510",O28:O30),2)</f>
        <v>29248.48</v>
      </c>
      <c r="AC32" s="2">
        <f>ROUND(SUMIF(AA28:AA30,"=109165510",P28:P30),2)</f>
        <v>194.81</v>
      </c>
      <c r="AD32" s="2">
        <f>ROUND(SUMIF(AA28:AA30,"=109165510",Q28:Q30),2)</f>
        <v>4533.04</v>
      </c>
      <c r="AE32" s="2">
        <f>ROUND(SUMIF(AA28:AA30,"=109165510",R28:R30),2)</f>
        <v>1077.8399999999999</v>
      </c>
      <c r="AF32" s="2">
        <f>ROUND(SUMIF(AA28:AA30,"=109165510",S28:S30),2)</f>
        <v>24520.63</v>
      </c>
      <c r="AG32" s="2">
        <f>ROUND(SUMIF(AA28:AA30,"=109165510",T28:T30),2)</f>
        <v>0</v>
      </c>
      <c r="AH32" s="2">
        <f>SUMIF(AA28:AA30,"=109165510",U28:U30)</f>
        <v>75.277655999999993</v>
      </c>
      <c r="AI32" s="2">
        <f>SUMIF(AA28:AA30,"=109165510",V28:V30)</f>
        <v>0</v>
      </c>
      <c r="AJ32" s="2">
        <f>ROUND(SUMIF(AA28:AA30,"=109165510",W28:W30),2)</f>
        <v>0</v>
      </c>
      <c r="AK32" s="2">
        <f>ROUND(SUMIF(AA28:AA30,"=109165510",X28:X30),2)</f>
        <v>22558.97</v>
      </c>
      <c r="AL32" s="2">
        <f>ROUND(SUMIF(AA28:AA30,"=109165510",Y28:Y30),2)</f>
        <v>10543.87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64075.86</v>
      </c>
      <c r="AS32" s="2">
        <f t="shared" si="26"/>
        <v>0</v>
      </c>
      <c r="AT32" s="2">
        <f t="shared" si="26"/>
        <v>64075.86</v>
      </c>
      <c r="AU32" s="2">
        <f t="shared" si="26"/>
        <v>0</v>
      </c>
      <c r="AV32" s="2">
        <f t="shared" si="26"/>
        <v>194.81</v>
      </c>
      <c r="AW32" s="2">
        <f t="shared" si="26"/>
        <v>194.81</v>
      </c>
      <c r="AX32" s="2">
        <f t="shared" si="26"/>
        <v>0</v>
      </c>
      <c r="AY32" s="2">
        <f t="shared" si="26"/>
        <v>194.81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ROUND(SUMIF(AA28:AA30,"=109165510",FQ28:FQ30),2)</f>
        <v>0</v>
      </c>
      <c r="BY32" s="2">
        <f>ROUND(SUMIF(AA28:AA30,"=109165510",FR28:FR30),2)</f>
        <v>0</v>
      </c>
      <c r="BZ32" s="2">
        <f>ROUND(SUMIF(AA28:AA30,"=109165510",GL28:GL30),2)</f>
        <v>0</v>
      </c>
      <c r="CA32" s="2">
        <f>ROUND(SUMIF(AA28:AA30,"=109165510",GM28:GM30),2)</f>
        <v>64075.86</v>
      </c>
      <c r="CB32" s="2">
        <f>ROUND(SUMIF(AA28:AA30,"=109165510",GN28:GN30),2)</f>
        <v>0</v>
      </c>
      <c r="CC32" s="2">
        <f>ROUND(SUMIF(AA28:AA30,"=109165510",GO28:GO30),2)</f>
        <v>64075.86</v>
      </c>
      <c r="CD32" s="2">
        <f>ROUND(SUMIF(AA28:AA30,"=109165510",GP28:GP30),2)</f>
        <v>0</v>
      </c>
      <c r="CE32" s="2">
        <f>AC32-BX32</f>
        <v>194.81</v>
      </c>
      <c r="CF32" s="2">
        <f>AC32-BY32</f>
        <v>194.81</v>
      </c>
      <c r="CG32" s="2">
        <f>BX32-BZ32</f>
        <v>0</v>
      </c>
      <c r="CH32" s="2">
        <f>AC32-BX32-BY32+BZ32</f>
        <v>194.81</v>
      </c>
      <c r="CI32" s="2">
        <f>BY32-BZ32</f>
        <v>0</v>
      </c>
      <c r="CJ32" s="2">
        <f>ROUND(SUMIF(AA28:AA30,"=109165510",GX28:GX30),2)</f>
        <v>0</v>
      </c>
      <c r="CK32" s="2">
        <f>ROUND(SUMIF(AA28:AA30,"=109165510",GY28:GY30),2)</f>
        <v>0</v>
      </c>
      <c r="CL32" s="2">
        <f>ROUND(SUMIF(AA28:AA30,"=109165510",GZ28:GZ30),2)</f>
        <v>0</v>
      </c>
      <c r="CM32" s="2">
        <f>ROUND(SUMIF(AA28:AA30,"=109165510",HD28:HD30),2)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29248.48</v>
      </c>
      <c r="G34" s="4" t="s">
        <v>40</v>
      </c>
      <c r="H34" s="4" t="s">
        <v>41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29248.48</v>
      </c>
      <c r="X34" s="4">
        <v>1</v>
      </c>
      <c r="Y34" s="4">
        <v>29248.48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194.81</v>
      </c>
      <c r="G35" s="4" t="s">
        <v>42</v>
      </c>
      <c r="H35" s="4" t="s">
        <v>43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194.81</v>
      </c>
      <c r="X35" s="4">
        <v>1</v>
      </c>
      <c r="Y35" s="4">
        <v>194.81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44</v>
      </c>
      <c r="H36" s="4" t="s">
        <v>45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194.81</v>
      </c>
      <c r="G37" s="4" t="s">
        <v>46</v>
      </c>
      <c r="H37" s="4" t="s">
        <v>47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194.81</v>
      </c>
      <c r="X37" s="4">
        <v>1</v>
      </c>
      <c r="Y37" s="4">
        <v>194.81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194.81</v>
      </c>
      <c r="G38" s="4" t="s">
        <v>48</v>
      </c>
      <c r="H38" s="4" t="s">
        <v>49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194.81</v>
      </c>
      <c r="X38" s="4">
        <v>1</v>
      </c>
      <c r="Y38" s="4">
        <v>194.81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50</v>
      </c>
      <c r="H39" s="4" t="s">
        <v>51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194.81</v>
      </c>
      <c r="G40" s="4" t="s">
        <v>52</v>
      </c>
      <c r="H40" s="4" t="s">
        <v>53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194.81</v>
      </c>
      <c r="X40" s="4">
        <v>1</v>
      </c>
      <c r="Y40" s="4">
        <v>194.81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54</v>
      </c>
      <c r="H41" s="4" t="s">
        <v>55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56</v>
      </c>
      <c r="H42" s="4" t="s">
        <v>57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58</v>
      </c>
      <c r="H43" s="4" t="s">
        <v>59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4533.04</v>
      </c>
      <c r="G44" s="4" t="s">
        <v>60</v>
      </c>
      <c r="H44" s="4" t="s">
        <v>61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4533.04</v>
      </c>
      <c r="X44" s="4">
        <v>1</v>
      </c>
      <c r="Y44" s="4">
        <v>4533.04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62</v>
      </c>
      <c r="H45" s="4" t="s">
        <v>63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1077.8399999999999</v>
      </c>
      <c r="G46" s="4" t="s">
        <v>64</v>
      </c>
      <c r="H46" s="4" t="s">
        <v>65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1077.8399999999999</v>
      </c>
      <c r="X46" s="4">
        <v>1</v>
      </c>
      <c r="Y46" s="4">
        <v>1077.8399999999999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24520.63</v>
      </c>
      <c r="G47" s="4" t="s">
        <v>66</v>
      </c>
      <c r="H47" s="4" t="s">
        <v>67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24520.63</v>
      </c>
      <c r="X47" s="4">
        <v>1</v>
      </c>
      <c r="Y47" s="4">
        <v>24520.63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68</v>
      </c>
      <c r="H48" s="4" t="s">
        <v>69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70</v>
      </c>
      <c r="H49" s="4" t="s">
        <v>71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64075.86</v>
      </c>
      <c r="G50" s="4" t="s">
        <v>72</v>
      </c>
      <c r="H50" s="4" t="s">
        <v>73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64075.86</v>
      </c>
      <c r="X50" s="4">
        <v>1</v>
      </c>
      <c r="Y50" s="4">
        <v>64075.86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74</v>
      </c>
      <c r="H51" s="4" t="s">
        <v>75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76</v>
      </c>
      <c r="H52" s="4" t="s">
        <v>77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78</v>
      </c>
      <c r="H53" s="4" t="s">
        <v>79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75.277655999999993</v>
      </c>
      <c r="G54" s="4" t="s">
        <v>80</v>
      </c>
      <c r="H54" s="4" t="s">
        <v>81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75.277655999999993</v>
      </c>
      <c r="X54" s="4">
        <v>1</v>
      </c>
      <c r="Y54" s="4">
        <v>75.277655999999993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82</v>
      </c>
      <c r="H55" s="4" t="s">
        <v>83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84</v>
      </c>
      <c r="H56" s="4" t="s">
        <v>85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86</v>
      </c>
      <c r="H57" s="4" t="s">
        <v>87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22558.97</v>
      </c>
      <c r="G58" s="4" t="s">
        <v>88</v>
      </c>
      <c r="H58" s="4" t="s">
        <v>89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22558.97</v>
      </c>
      <c r="X58" s="4">
        <v>1</v>
      </c>
      <c r="Y58" s="4">
        <v>22558.97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10543.87</v>
      </c>
      <c r="G59" s="4" t="s">
        <v>90</v>
      </c>
      <c r="H59" s="4" t="s">
        <v>91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10543.87</v>
      </c>
      <c r="X59" s="4">
        <v>1</v>
      </c>
      <c r="Y59" s="4">
        <v>10543.87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64075.86</v>
      </c>
      <c r="G60" s="4" t="s">
        <v>92</v>
      </c>
      <c r="H60" s="4" t="s">
        <v>93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64075.86</v>
      </c>
      <c r="X60" s="4">
        <v>1</v>
      </c>
      <c r="Y60" s="4">
        <v>64075.86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ROW(A68)</f>
        <v>68</v>
      </c>
      <c r="E62" s="1"/>
      <c r="F62" s="1" t="s">
        <v>14</v>
      </c>
      <c r="G62" s="1" t="s">
        <v>94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B68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Оборудование</v>
      </c>
      <c r="H64" s="2"/>
      <c r="I64" s="2"/>
      <c r="J64" s="2"/>
      <c r="K64" s="2"/>
      <c r="L64" s="2"/>
      <c r="M64" s="2"/>
      <c r="N64" s="2"/>
      <c r="O64" s="2">
        <f t="shared" ref="O64:AT64" si="28">O68</f>
        <v>56580.5</v>
      </c>
      <c r="P64" s="2">
        <f t="shared" si="28"/>
        <v>56580.5</v>
      </c>
      <c r="Q64" s="2">
        <f t="shared" si="28"/>
        <v>0</v>
      </c>
      <c r="R64" s="2">
        <f t="shared" si="28"/>
        <v>0</v>
      </c>
      <c r="S64" s="2">
        <f t="shared" si="28"/>
        <v>0</v>
      </c>
      <c r="T64" s="2">
        <f t="shared" si="28"/>
        <v>0</v>
      </c>
      <c r="U64" s="2">
        <f t="shared" si="28"/>
        <v>0</v>
      </c>
      <c r="V64" s="2">
        <f t="shared" si="28"/>
        <v>0</v>
      </c>
      <c r="W64" s="2">
        <f t="shared" si="28"/>
        <v>0</v>
      </c>
      <c r="X64" s="2">
        <f t="shared" si="28"/>
        <v>0</v>
      </c>
      <c r="Y64" s="2">
        <f t="shared" si="28"/>
        <v>0</v>
      </c>
      <c r="Z64" s="2">
        <f t="shared" si="28"/>
        <v>0</v>
      </c>
      <c r="AA64" s="2">
        <f t="shared" si="28"/>
        <v>0</v>
      </c>
      <c r="AB64" s="2">
        <f t="shared" si="28"/>
        <v>56580.5</v>
      </c>
      <c r="AC64" s="2">
        <f t="shared" si="28"/>
        <v>56580.5</v>
      </c>
      <c r="AD64" s="2">
        <f t="shared" si="28"/>
        <v>0</v>
      </c>
      <c r="AE64" s="2">
        <f t="shared" si="28"/>
        <v>0</v>
      </c>
      <c r="AF64" s="2">
        <f t="shared" si="28"/>
        <v>0</v>
      </c>
      <c r="AG64" s="2">
        <f t="shared" si="28"/>
        <v>0</v>
      </c>
      <c r="AH64" s="2">
        <f t="shared" si="28"/>
        <v>0</v>
      </c>
      <c r="AI64" s="2">
        <f t="shared" si="28"/>
        <v>0</v>
      </c>
      <c r="AJ64" s="2">
        <f t="shared" si="28"/>
        <v>0</v>
      </c>
      <c r="AK64" s="2">
        <f t="shared" si="28"/>
        <v>0</v>
      </c>
      <c r="AL64" s="2">
        <f t="shared" si="28"/>
        <v>0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56580.5</v>
      </c>
      <c r="AQ64" s="2">
        <f t="shared" si="28"/>
        <v>0</v>
      </c>
      <c r="AR64" s="2">
        <f t="shared" si="28"/>
        <v>56580.5</v>
      </c>
      <c r="AS64" s="2">
        <f t="shared" si="28"/>
        <v>0</v>
      </c>
      <c r="AT64" s="2">
        <f t="shared" si="28"/>
        <v>0</v>
      </c>
      <c r="AU64" s="2">
        <f t="shared" ref="AU64:BZ64" si="29">AU68</f>
        <v>0</v>
      </c>
      <c r="AV64" s="2">
        <f t="shared" si="29"/>
        <v>56580.5</v>
      </c>
      <c r="AW64" s="2">
        <f t="shared" si="29"/>
        <v>0</v>
      </c>
      <c r="AX64" s="2">
        <f t="shared" si="29"/>
        <v>0</v>
      </c>
      <c r="AY64" s="2">
        <f t="shared" si="29"/>
        <v>0</v>
      </c>
      <c r="AZ64" s="2">
        <f t="shared" si="29"/>
        <v>56580.5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56580.5</v>
      </c>
      <c r="BZ64" s="2">
        <f t="shared" si="29"/>
        <v>0</v>
      </c>
      <c r="CA64" s="2">
        <f t="shared" ref="CA64:DF64" si="30">CA68</f>
        <v>56580.5</v>
      </c>
      <c r="CB64" s="2">
        <f t="shared" si="30"/>
        <v>0</v>
      </c>
      <c r="CC64" s="2">
        <f t="shared" si="30"/>
        <v>0</v>
      </c>
      <c r="CD64" s="2">
        <f t="shared" si="30"/>
        <v>0</v>
      </c>
      <c r="CE64" s="2">
        <f t="shared" si="30"/>
        <v>56580.5</v>
      </c>
      <c r="CF64" s="2">
        <f t="shared" si="30"/>
        <v>0</v>
      </c>
      <c r="CG64" s="2">
        <f t="shared" si="30"/>
        <v>0</v>
      </c>
      <c r="CH64" s="2">
        <f t="shared" si="30"/>
        <v>0</v>
      </c>
      <c r="CI64" s="2">
        <f t="shared" si="30"/>
        <v>56580.5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DG68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EM68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FS68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E66" t="s">
        <v>95</v>
      </c>
      <c r="F66" t="s">
        <v>96</v>
      </c>
      <c r="G66" t="s">
        <v>97</v>
      </c>
      <c r="H66" t="s">
        <v>98</v>
      </c>
      <c r="I66">
        <v>1</v>
      </c>
      <c r="J66">
        <v>0</v>
      </c>
      <c r="K66">
        <v>1</v>
      </c>
      <c r="O66">
        <f>ROUND(CP66,2)</f>
        <v>56580.5</v>
      </c>
      <c r="P66">
        <f>ROUND((ROUND((AC66*AW66*I66),2)*BC66),2)</f>
        <v>56580.5</v>
      </c>
      <c r="Q66">
        <f>(ROUND((ROUND(((ET66)*AV66*I66),2)*BB66),2)+ROUND((ROUND(((AE66-(EU66))*AV66*I66),2)*BS66),2))</f>
        <v>0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109165510</v>
      </c>
      <c r="AB66">
        <f>ROUND((AC66+AD66+AF66),6)</f>
        <v>11007.88</v>
      </c>
      <c r="AC66">
        <f>ROUND((ES66),6)</f>
        <v>11007.88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11007.880000000001</v>
      </c>
      <c r="AL66">
        <v>11007.880000000001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5.14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746</v>
      </c>
      <c r="BN66">
        <v>0</v>
      </c>
      <c r="BO66" t="s">
        <v>3</v>
      </c>
      <c r="BP66">
        <v>0</v>
      </c>
      <c r="BQ66">
        <v>130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56580.5</v>
      </c>
      <c r="CQ66">
        <f>ROUND((ROUND((AC66*AW66*1),2)*BC66),2)</f>
        <v>56580.5</v>
      </c>
      <c r="CR66">
        <f>(ROUND((ROUND(((ET66)*AV66*1),2)*BB66),2)+ROUND((ROUND(((AE66-(EU66))*AV66*1),2)*BS66),2))</f>
        <v>0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>AI66</f>
        <v>0</v>
      </c>
      <c r="CX66">
        <f>AJ66</f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98</v>
      </c>
      <c r="DW66" t="s">
        <v>98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107205026</v>
      </c>
      <c r="EF66">
        <v>130</v>
      </c>
      <c r="EG66" t="s">
        <v>99</v>
      </c>
      <c r="EH66">
        <v>0</v>
      </c>
      <c r="EI66" t="s">
        <v>3</v>
      </c>
      <c r="EJ66">
        <v>3</v>
      </c>
      <c r="EK66">
        <v>746</v>
      </c>
      <c r="EL66" t="s">
        <v>100</v>
      </c>
      <c r="EM66" t="s">
        <v>101</v>
      </c>
      <c r="EO66" t="s">
        <v>3</v>
      </c>
      <c r="EQ66">
        <v>0</v>
      </c>
      <c r="ER66">
        <v>11007.880000000001</v>
      </c>
      <c r="ES66">
        <v>11007.880000000001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48156</v>
      </c>
      <c r="FQ66">
        <v>0</v>
      </c>
      <c r="FR66">
        <f>ROUND(IF(AND(BH66=3,BI66=3),P66,0),2)</f>
        <v>56580.5</v>
      </c>
      <c r="FS66">
        <v>0</v>
      </c>
      <c r="FX66">
        <v>0</v>
      </c>
      <c r="FY66">
        <v>0</v>
      </c>
      <c r="GA66" t="s">
        <v>102</v>
      </c>
      <c r="GD66">
        <v>0</v>
      </c>
      <c r="GF66">
        <v>249618259</v>
      </c>
      <c r="GG66">
        <v>2</v>
      </c>
      <c r="GH66">
        <v>3</v>
      </c>
      <c r="GI66">
        <v>3</v>
      </c>
      <c r="GJ66">
        <v>0</v>
      </c>
      <c r="GK66">
        <f>ROUND(R66*(R12)/100,2)</f>
        <v>0</v>
      </c>
      <c r="GL66">
        <f>ROUND(IF(AND(BH66=3,BI66=3,FS66&lt;&gt;0),P66,0),2)</f>
        <v>0</v>
      </c>
      <c r="GM66">
        <f>ROUND(O66+X66+Y66+GK66,2)+GX66</f>
        <v>56580.5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33</v>
      </c>
      <c r="HF66" t="s">
        <v>103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45" x14ac:dyDescent="0.2">
      <c r="A68" s="2">
        <v>51</v>
      </c>
      <c r="B68" s="2">
        <f>B62</f>
        <v>1</v>
      </c>
      <c r="C68" s="2">
        <f>A62</f>
        <v>4</v>
      </c>
      <c r="D68" s="2">
        <f>ROW(A62)</f>
        <v>62</v>
      </c>
      <c r="E68" s="2"/>
      <c r="F68" s="2" t="str">
        <f>IF(F62&lt;&gt;"",F62,"")</f>
        <v>Новый раздел</v>
      </c>
      <c r="G68" s="2" t="str">
        <f>IF(G62&lt;&gt;"",G62,"")</f>
        <v>Оборудование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34">ROUND(AB68,2)</f>
        <v>56580.5</v>
      </c>
      <c r="P68" s="2">
        <f t="shared" si="34"/>
        <v>56580.5</v>
      </c>
      <c r="Q68" s="2">
        <f t="shared" si="34"/>
        <v>0</v>
      </c>
      <c r="R68" s="2">
        <f t="shared" si="34"/>
        <v>0</v>
      </c>
      <c r="S68" s="2">
        <f t="shared" si="34"/>
        <v>0</v>
      </c>
      <c r="T68" s="2">
        <f t="shared" si="34"/>
        <v>0</v>
      </c>
      <c r="U68" s="2">
        <f>AH68</f>
        <v>0</v>
      </c>
      <c r="V68" s="2">
        <f>AI68</f>
        <v>0</v>
      </c>
      <c r="W68" s="2">
        <f>ROUND(AJ68,2)</f>
        <v>0</v>
      </c>
      <c r="X68" s="2">
        <f>ROUND(AK68,2)</f>
        <v>0</v>
      </c>
      <c r="Y68" s="2">
        <f>ROUND(AL68,2)</f>
        <v>0</v>
      </c>
      <c r="Z68" s="2"/>
      <c r="AA68" s="2"/>
      <c r="AB68" s="2">
        <f>ROUND(SUMIF(AA66:AA66,"=109165510",O66:O66),2)</f>
        <v>56580.5</v>
      </c>
      <c r="AC68" s="2">
        <f>ROUND(SUMIF(AA66:AA66,"=109165510",P66:P66),2)</f>
        <v>56580.5</v>
      </c>
      <c r="AD68" s="2">
        <f>ROUND(SUMIF(AA66:AA66,"=109165510",Q66:Q66),2)</f>
        <v>0</v>
      </c>
      <c r="AE68" s="2">
        <f>ROUND(SUMIF(AA66:AA66,"=109165510",R66:R66),2)</f>
        <v>0</v>
      </c>
      <c r="AF68" s="2">
        <f>ROUND(SUMIF(AA66:AA66,"=109165510",S66:S66),2)</f>
        <v>0</v>
      </c>
      <c r="AG68" s="2">
        <f>ROUND(SUMIF(AA66:AA66,"=109165510",T66:T66),2)</f>
        <v>0</v>
      </c>
      <c r="AH68" s="2">
        <f>SUMIF(AA66:AA66,"=109165510",U66:U66)</f>
        <v>0</v>
      </c>
      <c r="AI68" s="2">
        <f>SUMIF(AA66:AA66,"=109165510",V66:V66)</f>
        <v>0</v>
      </c>
      <c r="AJ68" s="2">
        <f>ROUND(SUMIF(AA66:AA66,"=109165510",W66:W66),2)</f>
        <v>0</v>
      </c>
      <c r="AK68" s="2">
        <f>ROUND(SUMIF(AA66:AA66,"=109165510",X66:X66),2)</f>
        <v>0</v>
      </c>
      <c r="AL68" s="2">
        <f>ROUND(SUMIF(AA66:AA66,"=109165510",Y66:Y66),2)</f>
        <v>0</v>
      </c>
      <c r="AM68" s="2"/>
      <c r="AN68" s="2"/>
      <c r="AO68" s="2">
        <f t="shared" ref="AO68:BD68" si="35">ROUND(BX68,2)</f>
        <v>0</v>
      </c>
      <c r="AP68" s="2">
        <f t="shared" si="35"/>
        <v>56580.5</v>
      </c>
      <c r="AQ68" s="2">
        <f t="shared" si="35"/>
        <v>0</v>
      </c>
      <c r="AR68" s="2">
        <f t="shared" si="35"/>
        <v>56580.5</v>
      </c>
      <c r="AS68" s="2">
        <f t="shared" si="35"/>
        <v>0</v>
      </c>
      <c r="AT68" s="2">
        <f t="shared" si="35"/>
        <v>0</v>
      </c>
      <c r="AU68" s="2">
        <f t="shared" si="35"/>
        <v>0</v>
      </c>
      <c r="AV68" s="2">
        <f t="shared" si="35"/>
        <v>56580.5</v>
      </c>
      <c r="AW68" s="2">
        <f t="shared" si="35"/>
        <v>0</v>
      </c>
      <c r="AX68" s="2">
        <f t="shared" si="35"/>
        <v>0</v>
      </c>
      <c r="AY68" s="2">
        <f t="shared" si="35"/>
        <v>0</v>
      </c>
      <c r="AZ68" s="2">
        <f t="shared" si="35"/>
        <v>56580.5</v>
      </c>
      <c r="BA68" s="2">
        <f t="shared" si="35"/>
        <v>0</v>
      </c>
      <c r="BB68" s="2">
        <f t="shared" si="35"/>
        <v>0</v>
      </c>
      <c r="BC68" s="2">
        <f t="shared" si="35"/>
        <v>0</v>
      </c>
      <c r="BD68" s="2">
        <f t="shared" si="35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f>ROUND(SUMIF(AA66:AA66,"=109165510",FQ66:FQ66),2)</f>
        <v>0</v>
      </c>
      <c r="BY68" s="2">
        <f>ROUND(SUMIF(AA66:AA66,"=109165510",FR66:FR66),2)</f>
        <v>56580.5</v>
      </c>
      <c r="BZ68" s="2">
        <f>ROUND(SUMIF(AA66:AA66,"=109165510",GL66:GL66),2)</f>
        <v>0</v>
      </c>
      <c r="CA68" s="2">
        <f>ROUND(SUMIF(AA66:AA66,"=109165510",GM66:GM66),2)</f>
        <v>56580.5</v>
      </c>
      <c r="CB68" s="2">
        <f>ROUND(SUMIF(AA66:AA66,"=109165510",GN66:GN66),2)</f>
        <v>0</v>
      </c>
      <c r="CC68" s="2">
        <f>ROUND(SUMIF(AA66:AA66,"=109165510",GO66:GO66),2)</f>
        <v>0</v>
      </c>
      <c r="CD68" s="2">
        <f>ROUND(SUMIF(AA66:AA66,"=109165510",GP66:GP66),2)</f>
        <v>0</v>
      </c>
      <c r="CE68" s="2">
        <f>AC68-BX68</f>
        <v>56580.5</v>
      </c>
      <c r="CF68" s="2">
        <f>AC68-BY68</f>
        <v>0</v>
      </c>
      <c r="CG68" s="2">
        <f>BX68-BZ68</f>
        <v>0</v>
      </c>
      <c r="CH68" s="2">
        <f>AC68-BX68-BY68+BZ68</f>
        <v>0</v>
      </c>
      <c r="CI68" s="2">
        <f>BY68-BZ68</f>
        <v>56580.5</v>
      </c>
      <c r="CJ68" s="2">
        <f>ROUND(SUMIF(AA66:AA66,"=109165510",GX66:GX66),2)</f>
        <v>0</v>
      </c>
      <c r="CK68" s="2">
        <f>ROUND(SUMIF(AA66:AA66,"=109165510",GY66:GY66),2)</f>
        <v>0</v>
      </c>
      <c r="CL68" s="2">
        <f>ROUND(SUMIF(AA66:AA66,"=109165510",GZ66:GZ66),2)</f>
        <v>0</v>
      </c>
      <c r="CM68" s="2">
        <f>ROUND(SUMIF(AA66:AA66,"=109165510",HD66:HD66),2)</f>
        <v>0</v>
      </c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56580.5</v>
      </c>
      <c r="G70" s="4" t="s">
        <v>40</v>
      </c>
      <c r="H70" s="4" t="s">
        <v>41</v>
      </c>
      <c r="I70" s="4"/>
      <c r="J70" s="4"/>
      <c r="K70" s="4">
        <v>201</v>
      </c>
      <c r="L70" s="4">
        <v>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56580.5</v>
      </c>
      <c r="X70" s="4">
        <v>1</v>
      </c>
      <c r="Y70" s="4">
        <v>56580.5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56580.5</v>
      </c>
      <c r="G71" s="4" t="s">
        <v>42</v>
      </c>
      <c r="H71" s="4" t="s">
        <v>43</v>
      </c>
      <c r="I71" s="4"/>
      <c r="J71" s="4"/>
      <c r="K71" s="4">
        <v>202</v>
      </c>
      <c r="L71" s="4">
        <v>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56580.5</v>
      </c>
      <c r="X71" s="4">
        <v>1</v>
      </c>
      <c r="Y71" s="4">
        <v>56580.5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44</v>
      </c>
      <c r="H72" s="4" t="s">
        <v>45</v>
      </c>
      <c r="I72" s="4"/>
      <c r="J72" s="4"/>
      <c r="K72" s="4">
        <v>222</v>
      </c>
      <c r="L72" s="4">
        <v>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56580.5</v>
      </c>
      <c r="G73" s="4" t="s">
        <v>46</v>
      </c>
      <c r="H73" s="4" t="s">
        <v>47</v>
      </c>
      <c r="I73" s="4"/>
      <c r="J73" s="4"/>
      <c r="K73" s="4">
        <v>225</v>
      </c>
      <c r="L73" s="4">
        <v>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56580.5</v>
      </c>
      <c r="X73" s="4">
        <v>1</v>
      </c>
      <c r="Y73" s="4">
        <v>56580.5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0</v>
      </c>
      <c r="G74" s="4" t="s">
        <v>48</v>
      </c>
      <c r="H74" s="4" t="s">
        <v>49</v>
      </c>
      <c r="I74" s="4"/>
      <c r="J74" s="4"/>
      <c r="K74" s="4">
        <v>226</v>
      </c>
      <c r="L74" s="4">
        <v>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50</v>
      </c>
      <c r="H75" s="4" t="s">
        <v>51</v>
      </c>
      <c r="I75" s="4"/>
      <c r="J75" s="4"/>
      <c r="K75" s="4">
        <v>227</v>
      </c>
      <c r="L75" s="4">
        <v>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0</v>
      </c>
      <c r="G76" s="4" t="s">
        <v>52</v>
      </c>
      <c r="H76" s="4" t="s">
        <v>53</v>
      </c>
      <c r="I76" s="4"/>
      <c r="J76" s="4"/>
      <c r="K76" s="4">
        <v>228</v>
      </c>
      <c r="L76" s="4">
        <v>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56580.5</v>
      </c>
      <c r="G77" s="4" t="s">
        <v>54</v>
      </c>
      <c r="H77" s="4" t="s">
        <v>55</v>
      </c>
      <c r="I77" s="4"/>
      <c r="J77" s="4"/>
      <c r="K77" s="4">
        <v>216</v>
      </c>
      <c r="L77" s="4">
        <v>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56580.5</v>
      </c>
      <c r="X77" s="4">
        <v>1</v>
      </c>
      <c r="Y77" s="4">
        <v>56580.5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56</v>
      </c>
      <c r="H78" s="4" t="s">
        <v>57</v>
      </c>
      <c r="I78" s="4"/>
      <c r="J78" s="4"/>
      <c r="K78" s="4">
        <v>223</v>
      </c>
      <c r="L78" s="4">
        <v>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56580.5</v>
      </c>
      <c r="G79" s="4" t="s">
        <v>58</v>
      </c>
      <c r="H79" s="4" t="s">
        <v>59</v>
      </c>
      <c r="I79" s="4"/>
      <c r="J79" s="4"/>
      <c r="K79" s="4">
        <v>229</v>
      </c>
      <c r="L79" s="4">
        <v>10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56580.5</v>
      </c>
      <c r="X79" s="4">
        <v>1</v>
      </c>
      <c r="Y79" s="4">
        <v>56580.5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0</v>
      </c>
      <c r="G80" s="4" t="s">
        <v>60</v>
      </c>
      <c r="H80" s="4" t="s">
        <v>61</v>
      </c>
      <c r="I80" s="4"/>
      <c r="J80" s="4"/>
      <c r="K80" s="4">
        <v>203</v>
      </c>
      <c r="L80" s="4">
        <v>11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62</v>
      </c>
      <c r="H81" s="4" t="s">
        <v>63</v>
      </c>
      <c r="I81" s="4"/>
      <c r="J81" s="4"/>
      <c r="K81" s="4">
        <v>231</v>
      </c>
      <c r="L81" s="4">
        <v>12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0</v>
      </c>
      <c r="G82" s="4" t="s">
        <v>64</v>
      </c>
      <c r="H82" s="4" t="s">
        <v>65</v>
      </c>
      <c r="I82" s="4"/>
      <c r="J82" s="4"/>
      <c r="K82" s="4">
        <v>204</v>
      </c>
      <c r="L82" s="4">
        <v>13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0</v>
      </c>
      <c r="G83" s="4" t="s">
        <v>66</v>
      </c>
      <c r="H83" s="4" t="s">
        <v>67</v>
      </c>
      <c r="I83" s="4"/>
      <c r="J83" s="4"/>
      <c r="K83" s="4">
        <v>205</v>
      </c>
      <c r="L83" s="4">
        <v>14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68</v>
      </c>
      <c r="H84" s="4" t="s">
        <v>69</v>
      </c>
      <c r="I84" s="4"/>
      <c r="J84" s="4"/>
      <c r="K84" s="4">
        <v>232</v>
      </c>
      <c r="L84" s="4">
        <v>15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0</v>
      </c>
      <c r="G85" s="4" t="s">
        <v>70</v>
      </c>
      <c r="H85" s="4" t="s">
        <v>71</v>
      </c>
      <c r="I85" s="4"/>
      <c r="J85" s="4"/>
      <c r="K85" s="4">
        <v>214</v>
      </c>
      <c r="L85" s="4">
        <v>16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72</v>
      </c>
      <c r="H86" s="4" t="s">
        <v>73</v>
      </c>
      <c r="I86" s="4"/>
      <c r="J86" s="4"/>
      <c r="K86" s="4">
        <v>215</v>
      </c>
      <c r="L86" s="4">
        <v>17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74</v>
      </c>
      <c r="H87" s="4" t="s">
        <v>75</v>
      </c>
      <c r="I87" s="4"/>
      <c r="J87" s="4"/>
      <c r="K87" s="4">
        <v>217</v>
      </c>
      <c r="L87" s="4">
        <v>18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76</v>
      </c>
      <c r="H88" s="4" t="s">
        <v>77</v>
      </c>
      <c r="I88" s="4"/>
      <c r="J88" s="4"/>
      <c r="K88" s="4">
        <v>230</v>
      </c>
      <c r="L88" s="4">
        <v>19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78</v>
      </c>
      <c r="H89" s="4" t="s">
        <v>79</v>
      </c>
      <c r="I89" s="4"/>
      <c r="J89" s="4"/>
      <c r="K89" s="4">
        <v>206</v>
      </c>
      <c r="L89" s="4">
        <v>20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Source!U68</f>
        <v>0</v>
      </c>
      <c r="G90" s="4" t="s">
        <v>80</v>
      </c>
      <c r="H90" s="4" t="s">
        <v>81</v>
      </c>
      <c r="I90" s="4"/>
      <c r="J90" s="4"/>
      <c r="K90" s="4">
        <v>207</v>
      </c>
      <c r="L90" s="4">
        <v>21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Source!V68</f>
        <v>0</v>
      </c>
      <c r="G91" s="4" t="s">
        <v>82</v>
      </c>
      <c r="H91" s="4" t="s">
        <v>83</v>
      </c>
      <c r="I91" s="4"/>
      <c r="J91" s="4"/>
      <c r="K91" s="4">
        <v>208</v>
      </c>
      <c r="L91" s="4">
        <v>22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84</v>
      </c>
      <c r="H92" s="4" t="s">
        <v>85</v>
      </c>
      <c r="I92" s="4"/>
      <c r="J92" s="4"/>
      <c r="K92" s="4">
        <v>209</v>
      </c>
      <c r="L92" s="4">
        <v>23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86</v>
      </c>
      <c r="H93" s="4" t="s">
        <v>87</v>
      </c>
      <c r="I93" s="4"/>
      <c r="J93" s="4"/>
      <c r="K93" s="4">
        <v>233</v>
      </c>
      <c r="L93" s="4">
        <v>24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0</v>
      </c>
      <c r="G94" s="4" t="s">
        <v>88</v>
      </c>
      <c r="H94" s="4" t="s">
        <v>89</v>
      </c>
      <c r="I94" s="4"/>
      <c r="J94" s="4"/>
      <c r="K94" s="4">
        <v>210</v>
      </c>
      <c r="L94" s="4">
        <v>25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0</v>
      </c>
      <c r="G95" s="4" t="s">
        <v>90</v>
      </c>
      <c r="H95" s="4" t="s">
        <v>91</v>
      </c>
      <c r="I95" s="4"/>
      <c r="J95" s="4"/>
      <c r="K95" s="4">
        <v>211</v>
      </c>
      <c r="L95" s="4">
        <v>26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56580.5</v>
      </c>
      <c r="G96" s="4" t="s">
        <v>92</v>
      </c>
      <c r="H96" s="4" t="s">
        <v>93</v>
      </c>
      <c r="I96" s="4"/>
      <c r="J96" s="4"/>
      <c r="K96" s="4">
        <v>224</v>
      </c>
      <c r="L96" s="4">
        <v>27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56580.5</v>
      </c>
      <c r="X96" s="4">
        <v>1</v>
      </c>
      <c r="Y96" s="4">
        <v>56580.5</v>
      </c>
      <c r="Z96" s="4"/>
      <c r="AA96" s="4"/>
      <c r="AB96" s="4"/>
    </row>
    <row r="98" spans="1:245" x14ac:dyDescent="0.2">
      <c r="A98" s="1">
        <v>4</v>
      </c>
      <c r="B98" s="1">
        <v>1</v>
      </c>
      <c r="C98" s="1"/>
      <c r="D98" s="1">
        <f>ROW(A106)</f>
        <v>106</v>
      </c>
      <c r="E98" s="1"/>
      <c r="F98" s="1" t="s">
        <v>14</v>
      </c>
      <c r="G98" s="1" t="s">
        <v>104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/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45" x14ac:dyDescent="0.2">
      <c r="A100" s="2">
        <v>52</v>
      </c>
      <c r="B100" s="2">
        <f t="shared" ref="B100:G100" si="36">B106</f>
        <v>1</v>
      </c>
      <c r="C100" s="2">
        <f t="shared" si="36"/>
        <v>4</v>
      </c>
      <c r="D100" s="2">
        <f t="shared" si="36"/>
        <v>98</v>
      </c>
      <c r="E100" s="2">
        <f t="shared" si="36"/>
        <v>0</v>
      </c>
      <c r="F100" s="2" t="str">
        <f t="shared" si="36"/>
        <v>Новый раздел</v>
      </c>
      <c r="G100" s="2" t="str">
        <f t="shared" si="36"/>
        <v>Материалы</v>
      </c>
      <c r="H100" s="2"/>
      <c r="I100" s="2"/>
      <c r="J100" s="2"/>
      <c r="K100" s="2"/>
      <c r="L100" s="2"/>
      <c r="M100" s="2"/>
      <c r="N100" s="2"/>
      <c r="O100" s="2">
        <f t="shared" ref="O100:AT100" si="37">O106</f>
        <v>13210.07</v>
      </c>
      <c r="P100" s="2">
        <f t="shared" si="37"/>
        <v>13210.07</v>
      </c>
      <c r="Q100" s="2">
        <f t="shared" si="37"/>
        <v>0</v>
      </c>
      <c r="R100" s="2">
        <f t="shared" si="37"/>
        <v>0</v>
      </c>
      <c r="S100" s="2">
        <f t="shared" si="37"/>
        <v>0</v>
      </c>
      <c r="T100" s="2">
        <f t="shared" si="37"/>
        <v>0</v>
      </c>
      <c r="U100" s="2">
        <f t="shared" si="37"/>
        <v>0</v>
      </c>
      <c r="V100" s="2">
        <f t="shared" si="37"/>
        <v>0</v>
      </c>
      <c r="W100" s="2">
        <f t="shared" si="37"/>
        <v>0</v>
      </c>
      <c r="X100" s="2">
        <f t="shared" si="37"/>
        <v>0</v>
      </c>
      <c r="Y100" s="2">
        <f t="shared" si="37"/>
        <v>0</v>
      </c>
      <c r="Z100" s="2">
        <f t="shared" si="37"/>
        <v>0</v>
      </c>
      <c r="AA100" s="2">
        <f t="shared" si="37"/>
        <v>0</v>
      </c>
      <c r="AB100" s="2">
        <f t="shared" si="37"/>
        <v>13210.07</v>
      </c>
      <c r="AC100" s="2">
        <f t="shared" si="37"/>
        <v>13210.07</v>
      </c>
      <c r="AD100" s="2">
        <f t="shared" si="37"/>
        <v>0</v>
      </c>
      <c r="AE100" s="2">
        <f t="shared" si="37"/>
        <v>0</v>
      </c>
      <c r="AF100" s="2">
        <f t="shared" si="37"/>
        <v>0</v>
      </c>
      <c r="AG100" s="2">
        <f t="shared" si="37"/>
        <v>0</v>
      </c>
      <c r="AH100" s="2">
        <f t="shared" si="37"/>
        <v>0</v>
      </c>
      <c r="AI100" s="2">
        <f t="shared" si="37"/>
        <v>0</v>
      </c>
      <c r="AJ100" s="2">
        <f t="shared" si="37"/>
        <v>0</v>
      </c>
      <c r="AK100" s="2">
        <f t="shared" si="37"/>
        <v>0</v>
      </c>
      <c r="AL100" s="2">
        <f t="shared" si="37"/>
        <v>0</v>
      </c>
      <c r="AM100" s="2">
        <f t="shared" si="37"/>
        <v>0</v>
      </c>
      <c r="AN100" s="2">
        <f t="shared" si="37"/>
        <v>0</v>
      </c>
      <c r="AO100" s="2">
        <f t="shared" si="37"/>
        <v>0</v>
      </c>
      <c r="AP100" s="2">
        <f t="shared" si="37"/>
        <v>0</v>
      </c>
      <c r="AQ100" s="2">
        <f t="shared" si="37"/>
        <v>0</v>
      </c>
      <c r="AR100" s="2">
        <f t="shared" si="37"/>
        <v>13210.07</v>
      </c>
      <c r="AS100" s="2">
        <f t="shared" si="37"/>
        <v>0</v>
      </c>
      <c r="AT100" s="2">
        <f t="shared" si="37"/>
        <v>13210.07</v>
      </c>
      <c r="AU100" s="2">
        <f t="shared" ref="AU100:BZ100" si="38">AU106</f>
        <v>0</v>
      </c>
      <c r="AV100" s="2">
        <f t="shared" si="38"/>
        <v>13210.07</v>
      </c>
      <c r="AW100" s="2">
        <f t="shared" si="38"/>
        <v>13210.07</v>
      </c>
      <c r="AX100" s="2">
        <f t="shared" si="38"/>
        <v>0</v>
      </c>
      <c r="AY100" s="2">
        <f t="shared" si="38"/>
        <v>13210.07</v>
      </c>
      <c r="AZ100" s="2">
        <f t="shared" si="38"/>
        <v>0</v>
      </c>
      <c r="BA100" s="2">
        <f t="shared" si="38"/>
        <v>0</v>
      </c>
      <c r="BB100" s="2">
        <f t="shared" si="38"/>
        <v>0</v>
      </c>
      <c r="BC100" s="2">
        <f t="shared" si="38"/>
        <v>0</v>
      </c>
      <c r="BD100" s="2">
        <f t="shared" si="38"/>
        <v>0</v>
      </c>
      <c r="BE100" s="2">
        <f t="shared" si="38"/>
        <v>0</v>
      </c>
      <c r="BF100" s="2">
        <f t="shared" si="38"/>
        <v>0</v>
      </c>
      <c r="BG100" s="2">
        <f t="shared" si="38"/>
        <v>0</v>
      </c>
      <c r="BH100" s="2">
        <f t="shared" si="38"/>
        <v>0</v>
      </c>
      <c r="BI100" s="2">
        <f t="shared" si="38"/>
        <v>0</v>
      </c>
      <c r="BJ100" s="2">
        <f t="shared" si="38"/>
        <v>0</v>
      </c>
      <c r="BK100" s="2">
        <f t="shared" si="38"/>
        <v>0</v>
      </c>
      <c r="BL100" s="2">
        <f t="shared" si="38"/>
        <v>0</v>
      </c>
      <c r="BM100" s="2">
        <f t="shared" si="38"/>
        <v>0</v>
      </c>
      <c r="BN100" s="2">
        <f t="shared" si="38"/>
        <v>0</v>
      </c>
      <c r="BO100" s="2">
        <f t="shared" si="38"/>
        <v>0</v>
      </c>
      <c r="BP100" s="2">
        <f t="shared" si="38"/>
        <v>0</v>
      </c>
      <c r="BQ100" s="2">
        <f t="shared" si="38"/>
        <v>0</v>
      </c>
      <c r="BR100" s="2">
        <f t="shared" si="38"/>
        <v>0</v>
      </c>
      <c r="BS100" s="2">
        <f t="shared" si="38"/>
        <v>0</v>
      </c>
      <c r="BT100" s="2">
        <f t="shared" si="38"/>
        <v>0</v>
      </c>
      <c r="BU100" s="2">
        <f t="shared" si="38"/>
        <v>0</v>
      </c>
      <c r="BV100" s="2">
        <f t="shared" si="38"/>
        <v>0</v>
      </c>
      <c r="BW100" s="2">
        <f t="shared" si="38"/>
        <v>0</v>
      </c>
      <c r="BX100" s="2">
        <f t="shared" si="38"/>
        <v>0</v>
      </c>
      <c r="BY100" s="2">
        <f t="shared" si="38"/>
        <v>0</v>
      </c>
      <c r="BZ100" s="2">
        <f t="shared" si="38"/>
        <v>0</v>
      </c>
      <c r="CA100" s="2">
        <f t="shared" ref="CA100:DF100" si="39">CA106</f>
        <v>13210.07</v>
      </c>
      <c r="CB100" s="2">
        <f t="shared" si="39"/>
        <v>0</v>
      </c>
      <c r="CC100" s="2">
        <f t="shared" si="39"/>
        <v>13210.07</v>
      </c>
      <c r="CD100" s="2">
        <f t="shared" si="39"/>
        <v>0</v>
      </c>
      <c r="CE100" s="2">
        <f t="shared" si="39"/>
        <v>13210.07</v>
      </c>
      <c r="CF100" s="2">
        <f t="shared" si="39"/>
        <v>13210.07</v>
      </c>
      <c r="CG100" s="2">
        <f t="shared" si="39"/>
        <v>0</v>
      </c>
      <c r="CH100" s="2">
        <f t="shared" si="39"/>
        <v>13210.07</v>
      </c>
      <c r="CI100" s="2">
        <f t="shared" si="39"/>
        <v>0</v>
      </c>
      <c r="CJ100" s="2">
        <f t="shared" si="39"/>
        <v>0</v>
      </c>
      <c r="CK100" s="2">
        <f t="shared" si="39"/>
        <v>0</v>
      </c>
      <c r="CL100" s="2">
        <f t="shared" si="39"/>
        <v>0</v>
      </c>
      <c r="CM100" s="2">
        <f t="shared" si="39"/>
        <v>0</v>
      </c>
      <c r="CN100" s="2">
        <f t="shared" si="39"/>
        <v>0</v>
      </c>
      <c r="CO100" s="2">
        <f t="shared" si="39"/>
        <v>0</v>
      </c>
      <c r="CP100" s="2">
        <f t="shared" si="39"/>
        <v>0</v>
      </c>
      <c r="CQ100" s="2">
        <f t="shared" si="39"/>
        <v>0</v>
      </c>
      <c r="CR100" s="2">
        <f t="shared" si="39"/>
        <v>0</v>
      </c>
      <c r="CS100" s="2">
        <f t="shared" si="39"/>
        <v>0</v>
      </c>
      <c r="CT100" s="2">
        <f t="shared" si="39"/>
        <v>0</v>
      </c>
      <c r="CU100" s="2">
        <f t="shared" si="39"/>
        <v>0</v>
      </c>
      <c r="CV100" s="2">
        <f t="shared" si="39"/>
        <v>0</v>
      </c>
      <c r="CW100" s="2">
        <f t="shared" si="39"/>
        <v>0</v>
      </c>
      <c r="CX100" s="2">
        <f t="shared" si="39"/>
        <v>0</v>
      </c>
      <c r="CY100" s="2">
        <f t="shared" si="39"/>
        <v>0</v>
      </c>
      <c r="CZ100" s="2">
        <f t="shared" si="39"/>
        <v>0</v>
      </c>
      <c r="DA100" s="2">
        <f t="shared" si="39"/>
        <v>0</v>
      </c>
      <c r="DB100" s="2">
        <f t="shared" si="39"/>
        <v>0</v>
      </c>
      <c r="DC100" s="2">
        <f t="shared" si="39"/>
        <v>0</v>
      </c>
      <c r="DD100" s="2">
        <f t="shared" si="39"/>
        <v>0</v>
      </c>
      <c r="DE100" s="2">
        <f t="shared" si="39"/>
        <v>0</v>
      </c>
      <c r="DF100" s="2">
        <f t="shared" si="39"/>
        <v>0</v>
      </c>
      <c r="DG100" s="3">
        <f t="shared" ref="DG100:EL100" si="40">DG106</f>
        <v>0</v>
      </c>
      <c r="DH100" s="3">
        <f t="shared" si="40"/>
        <v>0</v>
      </c>
      <c r="DI100" s="3">
        <f t="shared" si="40"/>
        <v>0</v>
      </c>
      <c r="DJ100" s="3">
        <f t="shared" si="40"/>
        <v>0</v>
      </c>
      <c r="DK100" s="3">
        <f t="shared" si="40"/>
        <v>0</v>
      </c>
      <c r="DL100" s="3">
        <f t="shared" si="40"/>
        <v>0</v>
      </c>
      <c r="DM100" s="3">
        <f t="shared" si="40"/>
        <v>0</v>
      </c>
      <c r="DN100" s="3">
        <f t="shared" si="40"/>
        <v>0</v>
      </c>
      <c r="DO100" s="3">
        <f t="shared" si="40"/>
        <v>0</v>
      </c>
      <c r="DP100" s="3">
        <f t="shared" si="40"/>
        <v>0</v>
      </c>
      <c r="DQ100" s="3">
        <f t="shared" si="40"/>
        <v>0</v>
      </c>
      <c r="DR100" s="3">
        <f t="shared" si="40"/>
        <v>0</v>
      </c>
      <c r="DS100" s="3">
        <f t="shared" si="40"/>
        <v>0</v>
      </c>
      <c r="DT100" s="3">
        <f t="shared" si="40"/>
        <v>0</v>
      </c>
      <c r="DU100" s="3">
        <f t="shared" si="40"/>
        <v>0</v>
      </c>
      <c r="DV100" s="3">
        <f t="shared" si="40"/>
        <v>0</v>
      </c>
      <c r="DW100" s="3">
        <f t="shared" si="40"/>
        <v>0</v>
      </c>
      <c r="DX100" s="3">
        <f t="shared" si="40"/>
        <v>0</v>
      </c>
      <c r="DY100" s="3">
        <f t="shared" si="40"/>
        <v>0</v>
      </c>
      <c r="DZ100" s="3">
        <f t="shared" si="40"/>
        <v>0</v>
      </c>
      <c r="EA100" s="3">
        <f t="shared" si="40"/>
        <v>0</v>
      </c>
      <c r="EB100" s="3">
        <f t="shared" si="40"/>
        <v>0</v>
      </c>
      <c r="EC100" s="3">
        <f t="shared" si="40"/>
        <v>0</v>
      </c>
      <c r="ED100" s="3">
        <f t="shared" si="40"/>
        <v>0</v>
      </c>
      <c r="EE100" s="3">
        <f t="shared" si="40"/>
        <v>0</v>
      </c>
      <c r="EF100" s="3">
        <f t="shared" si="40"/>
        <v>0</v>
      </c>
      <c r="EG100" s="3">
        <f t="shared" si="40"/>
        <v>0</v>
      </c>
      <c r="EH100" s="3">
        <f t="shared" si="40"/>
        <v>0</v>
      </c>
      <c r="EI100" s="3">
        <f t="shared" si="40"/>
        <v>0</v>
      </c>
      <c r="EJ100" s="3">
        <f t="shared" si="40"/>
        <v>0</v>
      </c>
      <c r="EK100" s="3">
        <f t="shared" si="40"/>
        <v>0</v>
      </c>
      <c r="EL100" s="3">
        <f t="shared" si="40"/>
        <v>0</v>
      </c>
      <c r="EM100" s="3">
        <f t="shared" ref="EM100:FR100" si="41">EM106</f>
        <v>0</v>
      </c>
      <c r="EN100" s="3">
        <f t="shared" si="41"/>
        <v>0</v>
      </c>
      <c r="EO100" s="3">
        <f t="shared" si="41"/>
        <v>0</v>
      </c>
      <c r="EP100" s="3">
        <f t="shared" si="41"/>
        <v>0</v>
      </c>
      <c r="EQ100" s="3">
        <f t="shared" si="41"/>
        <v>0</v>
      </c>
      <c r="ER100" s="3">
        <f t="shared" si="41"/>
        <v>0</v>
      </c>
      <c r="ES100" s="3">
        <f t="shared" si="41"/>
        <v>0</v>
      </c>
      <c r="ET100" s="3">
        <f t="shared" si="41"/>
        <v>0</v>
      </c>
      <c r="EU100" s="3">
        <f t="shared" si="41"/>
        <v>0</v>
      </c>
      <c r="EV100" s="3">
        <f t="shared" si="41"/>
        <v>0</v>
      </c>
      <c r="EW100" s="3">
        <f t="shared" si="41"/>
        <v>0</v>
      </c>
      <c r="EX100" s="3">
        <f t="shared" si="41"/>
        <v>0</v>
      </c>
      <c r="EY100" s="3">
        <f t="shared" si="41"/>
        <v>0</v>
      </c>
      <c r="EZ100" s="3">
        <f t="shared" si="41"/>
        <v>0</v>
      </c>
      <c r="FA100" s="3">
        <f t="shared" si="41"/>
        <v>0</v>
      </c>
      <c r="FB100" s="3">
        <f t="shared" si="41"/>
        <v>0</v>
      </c>
      <c r="FC100" s="3">
        <f t="shared" si="41"/>
        <v>0</v>
      </c>
      <c r="FD100" s="3">
        <f t="shared" si="41"/>
        <v>0</v>
      </c>
      <c r="FE100" s="3">
        <f t="shared" si="41"/>
        <v>0</v>
      </c>
      <c r="FF100" s="3">
        <f t="shared" si="41"/>
        <v>0</v>
      </c>
      <c r="FG100" s="3">
        <f t="shared" si="41"/>
        <v>0</v>
      </c>
      <c r="FH100" s="3">
        <f t="shared" si="41"/>
        <v>0</v>
      </c>
      <c r="FI100" s="3">
        <f t="shared" si="41"/>
        <v>0</v>
      </c>
      <c r="FJ100" s="3">
        <f t="shared" si="41"/>
        <v>0</v>
      </c>
      <c r="FK100" s="3">
        <f t="shared" si="41"/>
        <v>0</v>
      </c>
      <c r="FL100" s="3">
        <f t="shared" si="41"/>
        <v>0</v>
      </c>
      <c r="FM100" s="3">
        <f t="shared" si="41"/>
        <v>0</v>
      </c>
      <c r="FN100" s="3">
        <f t="shared" si="41"/>
        <v>0</v>
      </c>
      <c r="FO100" s="3">
        <f t="shared" si="41"/>
        <v>0</v>
      </c>
      <c r="FP100" s="3">
        <f t="shared" si="41"/>
        <v>0</v>
      </c>
      <c r="FQ100" s="3">
        <f t="shared" si="41"/>
        <v>0</v>
      </c>
      <c r="FR100" s="3">
        <f t="shared" si="41"/>
        <v>0</v>
      </c>
      <c r="FS100" s="3">
        <f t="shared" ref="FS100:GX100" si="42">FS106</f>
        <v>0</v>
      </c>
      <c r="FT100" s="3">
        <f t="shared" si="42"/>
        <v>0</v>
      </c>
      <c r="FU100" s="3">
        <f t="shared" si="42"/>
        <v>0</v>
      </c>
      <c r="FV100" s="3">
        <f t="shared" si="42"/>
        <v>0</v>
      </c>
      <c r="FW100" s="3">
        <f t="shared" si="42"/>
        <v>0</v>
      </c>
      <c r="FX100" s="3">
        <f t="shared" si="42"/>
        <v>0</v>
      </c>
      <c r="FY100" s="3">
        <f t="shared" si="42"/>
        <v>0</v>
      </c>
      <c r="FZ100" s="3">
        <f t="shared" si="42"/>
        <v>0</v>
      </c>
      <c r="GA100" s="3">
        <f t="shared" si="42"/>
        <v>0</v>
      </c>
      <c r="GB100" s="3">
        <f t="shared" si="42"/>
        <v>0</v>
      </c>
      <c r="GC100" s="3">
        <f t="shared" si="42"/>
        <v>0</v>
      </c>
      <c r="GD100" s="3">
        <f t="shared" si="42"/>
        <v>0</v>
      </c>
      <c r="GE100" s="3">
        <f t="shared" si="42"/>
        <v>0</v>
      </c>
      <c r="GF100" s="3">
        <f t="shared" si="42"/>
        <v>0</v>
      </c>
      <c r="GG100" s="3">
        <f t="shared" si="42"/>
        <v>0</v>
      </c>
      <c r="GH100" s="3">
        <f t="shared" si="42"/>
        <v>0</v>
      </c>
      <c r="GI100" s="3">
        <f t="shared" si="42"/>
        <v>0</v>
      </c>
      <c r="GJ100" s="3">
        <f t="shared" si="42"/>
        <v>0</v>
      </c>
      <c r="GK100" s="3">
        <f t="shared" si="42"/>
        <v>0</v>
      </c>
      <c r="GL100" s="3">
        <f t="shared" si="42"/>
        <v>0</v>
      </c>
      <c r="GM100" s="3">
        <f t="shared" si="42"/>
        <v>0</v>
      </c>
      <c r="GN100" s="3">
        <f t="shared" si="42"/>
        <v>0</v>
      </c>
      <c r="GO100" s="3">
        <f t="shared" si="42"/>
        <v>0</v>
      </c>
      <c r="GP100" s="3">
        <f t="shared" si="42"/>
        <v>0</v>
      </c>
      <c r="GQ100" s="3">
        <f t="shared" si="42"/>
        <v>0</v>
      </c>
      <c r="GR100" s="3">
        <f t="shared" si="42"/>
        <v>0</v>
      </c>
      <c r="GS100" s="3">
        <f t="shared" si="42"/>
        <v>0</v>
      </c>
      <c r="GT100" s="3">
        <f t="shared" si="42"/>
        <v>0</v>
      </c>
      <c r="GU100" s="3">
        <f t="shared" si="42"/>
        <v>0</v>
      </c>
      <c r="GV100" s="3">
        <f t="shared" si="42"/>
        <v>0</v>
      </c>
      <c r="GW100" s="3">
        <f t="shared" si="42"/>
        <v>0</v>
      </c>
      <c r="GX100" s="3">
        <f t="shared" si="42"/>
        <v>0</v>
      </c>
    </row>
    <row r="102" spans="1:245" x14ac:dyDescent="0.2">
      <c r="A102">
        <v>17</v>
      </c>
      <c r="B102">
        <v>1</v>
      </c>
      <c r="E102" t="s">
        <v>105</v>
      </c>
      <c r="F102" t="s">
        <v>106</v>
      </c>
      <c r="G102" t="s">
        <v>107</v>
      </c>
      <c r="H102" t="s">
        <v>108</v>
      </c>
      <c r="I102">
        <v>2E-3</v>
      </c>
      <c r="J102">
        <v>0</v>
      </c>
      <c r="K102">
        <v>2E-3</v>
      </c>
      <c r="O102">
        <f>ROUND(CP102,2)</f>
        <v>460.08</v>
      </c>
      <c r="P102">
        <f>ROUND((ROUND((AC102*AW102*I102),2)*BC102),2)</f>
        <v>460.08</v>
      </c>
      <c r="Q102">
        <f>(ROUND((ROUND(((ET102)*AV102*I102),2)*BB102),2)+ROUND((ROUND(((AE102-(EU102))*AV102*I102),2)*BS102),2))</f>
        <v>0</v>
      </c>
      <c r="R102">
        <f>ROUND((ROUND((AE102*AV102*I102),2)*BS102),2)</f>
        <v>0</v>
      </c>
      <c r="S102">
        <f>ROUND((ROUND((AF102*AV102*I102),2)*BA102),2)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ref="X102:Y104" si="43">ROUND(CY102,2)</f>
        <v>0</v>
      </c>
      <c r="Y102">
        <f t="shared" si="43"/>
        <v>0</v>
      </c>
      <c r="AA102">
        <v>109165510</v>
      </c>
      <c r="AB102">
        <f>ROUND((AC102+AD102+AF102),6)</f>
        <v>19694.259999999998</v>
      </c>
      <c r="AC102">
        <f>ROUND((ES102),6)</f>
        <v>19694.259999999998</v>
      </c>
      <c r="AD102">
        <f>ROUND((((ET102)-(EU102))+AE102),6)</f>
        <v>0</v>
      </c>
      <c r="AE102">
        <f t="shared" ref="AE102:AF104" si="44">ROUND((EU102),6)</f>
        <v>0</v>
      </c>
      <c r="AF102">
        <f t="shared" si="44"/>
        <v>0</v>
      </c>
      <c r="AG102">
        <f>ROUND((AP102),6)</f>
        <v>0</v>
      </c>
      <c r="AH102">
        <f t="shared" ref="AH102:AI104" si="45">(EW102)</f>
        <v>0</v>
      </c>
      <c r="AI102">
        <f t="shared" si="45"/>
        <v>0</v>
      </c>
      <c r="AJ102">
        <f>(AS102)</f>
        <v>0</v>
      </c>
      <c r="AK102">
        <v>19694.259999999998</v>
      </c>
      <c r="AL102">
        <v>19694.259999999998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11.68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109</v>
      </c>
      <c r="BM102">
        <v>1618</v>
      </c>
      <c r="BN102">
        <v>0</v>
      </c>
      <c r="BO102" t="s">
        <v>106</v>
      </c>
      <c r="BP102">
        <v>1</v>
      </c>
      <c r="BQ102">
        <v>201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460.08</v>
      </c>
      <c r="CQ102">
        <f>ROUND((ROUND((AC102*AW102*1),2)*BC102),2)</f>
        <v>230028.96</v>
      </c>
      <c r="CR102">
        <f>(ROUND((ROUND(((ET102)*AV102*1),2)*BB102),2)+ROUND((ROUND(((AE102-(EU102))*AV102*1),2)*BS102),2))</f>
        <v>0</v>
      </c>
      <c r="CS102">
        <f>ROUND((ROUND((AE102*AV102*1),2)*BS102),2)</f>
        <v>0</v>
      </c>
      <c r="CT102">
        <f>ROUND((ROUND((AF102*AV102*1),2)*BA102),2)</f>
        <v>0</v>
      </c>
      <c r="CU102">
        <f>AG102</f>
        <v>0</v>
      </c>
      <c r="CV102">
        <f>(AH102*AV102)</f>
        <v>0</v>
      </c>
      <c r="CW102">
        <f t="shared" ref="CW102:CX104" si="46">AI102</f>
        <v>0</v>
      </c>
      <c r="CX102">
        <f t="shared" si="46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108</v>
      </c>
      <c r="DW102" t="s">
        <v>108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107205898</v>
      </c>
      <c r="EF102">
        <v>201</v>
      </c>
      <c r="EG102" t="s">
        <v>110</v>
      </c>
      <c r="EH102">
        <v>0</v>
      </c>
      <c r="EI102" t="s">
        <v>3</v>
      </c>
      <c r="EJ102">
        <v>2</v>
      </c>
      <c r="EK102">
        <v>1618</v>
      </c>
      <c r="EL102" t="s">
        <v>111</v>
      </c>
      <c r="EM102" t="s">
        <v>112</v>
      </c>
      <c r="EO102" t="s">
        <v>3</v>
      </c>
      <c r="EQ102">
        <v>0</v>
      </c>
      <c r="ER102">
        <v>19694.259999999998</v>
      </c>
      <c r="ES102">
        <v>19694.259999999998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0</v>
      </c>
      <c r="FY102">
        <v>0</v>
      </c>
      <c r="GA102" t="s">
        <v>3</v>
      </c>
      <c r="GD102">
        <v>0</v>
      </c>
      <c r="GF102">
        <v>-1554573248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>ROUND(IF(AND(BH102=3,BI102=3,FS102&lt;&gt;0),P102,0),2)</f>
        <v>0</v>
      </c>
      <c r="GM102">
        <f>ROUND(O102+X102+Y102+GK102,2)+GX102</f>
        <v>460.08</v>
      </c>
      <c r="GN102">
        <f>IF(OR(BI102=0,BI102=1),ROUND(O102+X102+Y102+GK102,2),0)</f>
        <v>0</v>
      </c>
      <c r="GO102">
        <f>IF(BI102=2,ROUND(O102+X102+Y102+GK102,2),0)</f>
        <v>460.08</v>
      </c>
      <c r="GP102">
        <f>IF(BI102=4,ROUND(O102+X102+Y102+GK102,2)+GX102,0)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113</v>
      </c>
      <c r="F103" t="s">
        <v>114</v>
      </c>
      <c r="G103" t="s">
        <v>115</v>
      </c>
      <c r="H103" t="s">
        <v>116</v>
      </c>
      <c r="I103">
        <v>20</v>
      </c>
      <c r="J103">
        <v>0</v>
      </c>
      <c r="K103">
        <v>20</v>
      </c>
      <c r="O103">
        <f>ROUND(CP103,2)</f>
        <v>4310.24</v>
      </c>
      <c r="P103">
        <f>ROUND((ROUND((AC103*AW103*I103),2)*BC103),2)</f>
        <v>4310.24</v>
      </c>
      <c r="Q103">
        <f>(ROUND((ROUND(((ET103)*AV103*I103),2)*BB103),2)+ROUND((ROUND(((AE103-(EU103))*AV103*I103),2)*BS103),2))</f>
        <v>0</v>
      </c>
      <c r="R103">
        <f>ROUND((ROUND((AE103*AV103*I103),2)*BS103),2)</f>
        <v>0</v>
      </c>
      <c r="S103">
        <f>ROUND((ROUND((AF103*AV103*I103),2)*BA103),2)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 t="shared" si="43"/>
        <v>0</v>
      </c>
      <c r="Y103">
        <f t="shared" si="43"/>
        <v>0</v>
      </c>
      <c r="AA103">
        <v>109165510</v>
      </c>
      <c r="AB103">
        <f>ROUND((AC103+AD103+AF103),6)</f>
        <v>31.6</v>
      </c>
      <c r="AC103">
        <f>ROUND((ES103),6)</f>
        <v>31.6</v>
      </c>
      <c r="AD103">
        <f>ROUND((((ET103)-(EU103))+AE103),6)</f>
        <v>0</v>
      </c>
      <c r="AE103">
        <f t="shared" si="44"/>
        <v>0</v>
      </c>
      <c r="AF103">
        <f t="shared" si="44"/>
        <v>0</v>
      </c>
      <c r="AG103">
        <f>ROUND((AP103),6)</f>
        <v>0</v>
      </c>
      <c r="AH103">
        <f t="shared" si="45"/>
        <v>0</v>
      </c>
      <c r="AI103">
        <f t="shared" si="45"/>
        <v>0</v>
      </c>
      <c r="AJ103">
        <f>(AS103)</f>
        <v>0</v>
      </c>
      <c r="AK103">
        <v>31.6</v>
      </c>
      <c r="AL103">
        <v>31.6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6.82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3</v>
      </c>
      <c r="BM103">
        <v>400002</v>
      </c>
      <c r="BN103">
        <v>0</v>
      </c>
      <c r="BO103" t="s">
        <v>3</v>
      </c>
      <c r="BP103">
        <v>0</v>
      </c>
      <c r="BQ103">
        <v>202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4310.24</v>
      </c>
      <c r="CQ103">
        <f>ROUND((ROUND((AC103*AW103*1),2)*BC103),2)</f>
        <v>215.51</v>
      </c>
      <c r="CR103">
        <f>(ROUND((ROUND(((ET103)*AV103*1),2)*BB103),2)+ROUND((ROUND(((AE103-(EU103))*AV103*1),2)*BS103),2))</f>
        <v>0</v>
      </c>
      <c r="CS103">
        <f>ROUND((ROUND((AE103*AV103*1),2)*BS103),2)</f>
        <v>0</v>
      </c>
      <c r="CT103">
        <f>ROUND((ROUND((AF103*AV103*1),2)*BA103),2)</f>
        <v>0</v>
      </c>
      <c r="CU103">
        <f>AG103</f>
        <v>0</v>
      </c>
      <c r="CV103">
        <f>(AH103*AV103)</f>
        <v>0</v>
      </c>
      <c r="CW103">
        <f t="shared" si="46"/>
        <v>0</v>
      </c>
      <c r="CX103">
        <f t="shared" si="46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116</v>
      </c>
      <c r="DW103" t="s">
        <v>116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107206247</v>
      </c>
      <c r="EF103">
        <v>202</v>
      </c>
      <c r="EG103" t="s">
        <v>104</v>
      </c>
      <c r="EH103">
        <v>0</v>
      </c>
      <c r="EI103" t="s">
        <v>3</v>
      </c>
      <c r="EJ103">
        <v>1</v>
      </c>
      <c r="EK103">
        <v>400002</v>
      </c>
      <c r="EL103" t="s">
        <v>117</v>
      </c>
      <c r="EM103" t="s">
        <v>104</v>
      </c>
      <c r="EO103" t="s">
        <v>3</v>
      </c>
      <c r="EQ103">
        <v>0</v>
      </c>
      <c r="ER103">
        <v>31.6</v>
      </c>
      <c r="ES103">
        <v>31.6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1</v>
      </c>
      <c r="FD103">
        <v>18</v>
      </c>
      <c r="FF103">
        <v>253.506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118</v>
      </c>
      <c r="GD103">
        <v>0</v>
      </c>
      <c r="GF103">
        <v>304481370</v>
      </c>
      <c r="GG103">
        <v>2</v>
      </c>
      <c r="GH103">
        <v>3</v>
      </c>
      <c r="GI103">
        <v>5</v>
      </c>
      <c r="GJ103">
        <v>0</v>
      </c>
      <c r="GK103">
        <f>ROUND(R103*(R12)/100,2)</f>
        <v>0</v>
      </c>
      <c r="GL103">
        <f>ROUND(IF(AND(BH103=3,BI103=3,FS103&lt;&gt;0),P103,0),2)</f>
        <v>0</v>
      </c>
      <c r="GM103">
        <f>ROUND(O103+X103+Y103+GK103,2)+GX103</f>
        <v>4310.24</v>
      </c>
      <c r="GN103">
        <f>IF(OR(BI103=0,BI103=1),ROUND(O103+X103+Y103+GK103,2),0)</f>
        <v>0</v>
      </c>
      <c r="GO103">
        <f>IF(BI103=2,ROUND(O103+X103+Y103+GK103,2),0)</f>
        <v>4310.24</v>
      </c>
      <c r="GP103">
        <f>IF(BI103=4,ROUND(O103+X103+Y103+GK103,2)+GX103,0)</f>
        <v>0</v>
      </c>
      <c r="GR103">
        <v>1</v>
      </c>
      <c r="GS103">
        <v>1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119</v>
      </c>
      <c r="HF103" t="s">
        <v>26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120</v>
      </c>
      <c r="F104" t="s">
        <v>114</v>
      </c>
      <c r="G104" t="s">
        <v>121</v>
      </c>
      <c r="H104" t="s">
        <v>116</v>
      </c>
      <c r="I104">
        <v>150</v>
      </c>
      <c r="J104">
        <v>0</v>
      </c>
      <c r="K104">
        <v>150</v>
      </c>
      <c r="O104">
        <f>ROUND(CP104,2)</f>
        <v>8439.75</v>
      </c>
      <c r="P104">
        <f>ROUND((ROUND((AC104*AW104*I104),2)*BC104),2)</f>
        <v>8439.75</v>
      </c>
      <c r="Q104">
        <f>(ROUND((ROUND(((ET104)*AV104*I104),2)*BB104),2)+ROUND((ROUND(((AE104-(EU104))*AV104*I104),2)*BS104),2))</f>
        <v>0</v>
      </c>
      <c r="R104">
        <f>ROUND((ROUND((AE104*AV104*I104),2)*BS104),2)</f>
        <v>0</v>
      </c>
      <c r="S104">
        <f>ROUND((ROUND((AF104*AV104*I104),2)*BA104),2)</f>
        <v>0</v>
      </c>
      <c r="T104">
        <f>ROUND(CU104*I104,2)</f>
        <v>0</v>
      </c>
      <c r="U104">
        <f>CV104*I104</f>
        <v>0</v>
      </c>
      <c r="V104">
        <f>CW104*I104</f>
        <v>0</v>
      </c>
      <c r="W104">
        <f>ROUND(CX104*I104,2)</f>
        <v>0</v>
      </c>
      <c r="X104">
        <f t="shared" si="43"/>
        <v>0</v>
      </c>
      <c r="Y104">
        <f t="shared" si="43"/>
        <v>0</v>
      </c>
      <c r="AA104">
        <v>109165510</v>
      </c>
      <c r="AB104">
        <f>ROUND((AC104+AD104+AF104),6)</f>
        <v>8.25</v>
      </c>
      <c r="AC104">
        <f>ROUND((ES104),6)</f>
        <v>8.25</v>
      </c>
      <c r="AD104">
        <f>ROUND((((ET104)-(EU104))+AE104),6)</f>
        <v>0</v>
      </c>
      <c r="AE104">
        <f t="shared" si="44"/>
        <v>0</v>
      </c>
      <c r="AF104">
        <f t="shared" si="44"/>
        <v>0</v>
      </c>
      <c r="AG104">
        <f>ROUND((AP104),6)</f>
        <v>0</v>
      </c>
      <c r="AH104">
        <f t="shared" si="45"/>
        <v>0</v>
      </c>
      <c r="AI104">
        <f t="shared" si="45"/>
        <v>0</v>
      </c>
      <c r="AJ104">
        <f>(AS104)</f>
        <v>0</v>
      </c>
      <c r="AK104">
        <v>8.25</v>
      </c>
      <c r="AL104">
        <v>8.25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6.82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400002</v>
      </c>
      <c r="BN104">
        <v>0</v>
      </c>
      <c r="BO104" t="s">
        <v>3</v>
      </c>
      <c r="BP104">
        <v>0</v>
      </c>
      <c r="BQ104">
        <v>202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8439.75</v>
      </c>
      <c r="CQ104">
        <f>ROUND((ROUND((AC104*AW104*1),2)*BC104),2)</f>
        <v>56.27</v>
      </c>
      <c r="CR104">
        <f>(ROUND((ROUND(((ET104)*AV104*1),2)*BB104),2)+ROUND((ROUND(((AE104-(EU104))*AV104*1),2)*BS104),2))</f>
        <v>0</v>
      </c>
      <c r="CS104">
        <f>ROUND((ROUND((AE104*AV104*1),2)*BS104),2)</f>
        <v>0</v>
      </c>
      <c r="CT104">
        <f>ROUND((ROUND((AF104*AV104*1),2)*BA104),2)</f>
        <v>0</v>
      </c>
      <c r="CU104">
        <f>AG104</f>
        <v>0</v>
      </c>
      <c r="CV104">
        <f>(AH104*AV104)</f>
        <v>0</v>
      </c>
      <c r="CW104">
        <f t="shared" si="46"/>
        <v>0</v>
      </c>
      <c r="CX104">
        <f t="shared" si="46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116</v>
      </c>
      <c r="DW104" t="s">
        <v>116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107206247</v>
      </c>
      <c r="EF104">
        <v>202</v>
      </c>
      <c r="EG104" t="s">
        <v>104</v>
      </c>
      <c r="EH104">
        <v>0</v>
      </c>
      <c r="EI104" t="s">
        <v>3</v>
      </c>
      <c r="EJ104">
        <v>1</v>
      </c>
      <c r="EK104">
        <v>400002</v>
      </c>
      <c r="EL104" t="s">
        <v>117</v>
      </c>
      <c r="EM104" t="s">
        <v>104</v>
      </c>
      <c r="EO104" t="s">
        <v>3</v>
      </c>
      <c r="EQ104">
        <v>0</v>
      </c>
      <c r="ER104">
        <v>8.25</v>
      </c>
      <c r="ES104">
        <v>8.25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1</v>
      </c>
      <c r="FD104">
        <v>18</v>
      </c>
      <c r="FF104">
        <v>66.239999999999995</v>
      </c>
      <c r="FQ104">
        <v>0</v>
      </c>
      <c r="FR104">
        <f>ROUND(IF(AND(BH104=3,BI104=3),P104,0),2)</f>
        <v>0</v>
      </c>
      <c r="FS104">
        <v>0</v>
      </c>
      <c r="FX104">
        <v>0</v>
      </c>
      <c r="FY104">
        <v>0</v>
      </c>
      <c r="GA104" t="s">
        <v>122</v>
      </c>
      <c r="GD104">
        <v>0</v>
      </c>
      <c r="GF104">
        <v>-602705038</v>
      </c>
      <c r="GG104">
        <v>2</v>
      </c>
      <c r="GH104">
        <v>3</v>
      </c>
      <c r="GI104">
        <v>5</v>
      </c>
      <c r="GJ104">
        <v>0</v>
      </c>
      <c r="GK104">
        <f>ROUND(R104*(R12)/100,2)</f>
        <v>0</v>
      </c>
      <c r="GL104">
        <f>ROUND(IF(AND(BH104=3,BI104=3,FS104&lt;&gt;0),P104,0),2)</f>
        <v>0</v>
      </c>
      <c r="GM104">
        <f>ROUND(O104+X104+Y104+GK104,2)+GX104</f>
        <v>8439.75</v>
      </c>
      <c r="GN104">
        <f>IF(OR(BI104=0,BI104=1),ROUND(O104+X104+Y104+GK104,2),0)</f>
        <v>0</v>
      </c>
      <c r="GO104">
        <f>IF(BI104=2,ROUND(O104+X104+Y104+GK104,2),0)</f>
        <v>8439.75</v>
      </c>
      <c r="GP104">
        <f>IF(BI104=4,ROUND(O104+X104+Y104+GK104,2)+GX104,0)</f>
        <v>0</v>
      </c>
      <c r="GR104">
        <v>1</v>
      </c>
      <c r="GS104">
        <v>1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119</v>
      </c>
      <c r="HF104" t="s">
        <v>26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">
      <c r="A106" s="2">
        <v>51</v>
      </c>
      <c r="B106" s="2">
        <f>B98</f>
        <v>1</v>
      </c>
      <c r="C106" s="2">
        <f>A98</f>
        <v>4</v>
      </c>
      <c r="D106" s="2">
        <f>ROW(A98)</f>
        <v>98</v>
      </c>
      <c r="E106" s="2"/>
      <c r="F106" s="2" t="str">
        <f>IF(F98&lt;&gt;"",F98,"")</f>
        <v>Новый раздел</v>
      </c>
      <c r="G106" s="2" t="str">
        <f>IF(G98&lt;&gt;"",G98,"")</f>
        <v>Материалы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47">ROUND(AB106,2)</f>
        <v>13210.07</v>
      </c>
      <c r="P106" s="2">
        <f t="shared" si="47"/>
        <v>13210.07</v>
      </c>
      <c r="Q106" s="2">
        <f t="shared" si="47"/>
        <v>0</v>
      </c>
      <c r="R106" s="2">
        <f t="shared" si="47"/>
        <v>0</v>
      </c>
      <c r="S106" s="2">
        <f t="shared" si="47"/>
        <v>0</v>
      </c>
      <c r="T106" s="2">
        <f t="shared" si="47"/>
        <v>0</v>
      </c>
      <c r="U106" s="2">
        <f>AH106</f>
        <v>0</v>
      </c>
      <c r="V106" s="2">
        <f>AI106</f>
        <v>0</v>
      </c>
      <c r="W106" s="2">
        <f>ROUND(AJ106,2)</f>
        <v>0</v>
      </c>
      <c r="X106" s="2">
        <f>ROUND(AK106,2)</f>
        <v>0</v>
      </c>
      <c r="Y106" s="2">
        <f>ROUND(AL106,2)</f>
        <v>0</v>
      </c>
      <c r="Z106" s="2"/>
      <c r="AA106" s="2"/>
      <c r="AB106" s="2">
        <f>ROUND(SUMIF(AA102:AA104,"=109165510",O102:O104),2)</f>
        <v>13210.07</v>
      </c>
      <c r="AC106" s="2">
        <f>ROUND(SUMIF(AA102:AA104,"=109165510",P102:P104),2)</f>
        <v>13210.07</v>
      </c>
      <c r="AD106" s="2">
        <f>ROUND(SUMIF(AA102:AA104,"=109165510",Q102:Q104),2)</f>
        <v>0</v>
      </c>
      <c r="AE106" s="2">
        <f>ROUND(SUMIF(AA102:AA104,"=109165510",R102:R104),2)</f>
        <v>0</v>
      </c>
      <c r="AF106" s="2">
        <f>ROUND(SUMIF(AA102:AA104,"=109165510",S102:S104),2)</f>
        <v>0</v>
      </c>
      <c r="AG106" s="2">
        <f>ROUND(SUMIF(AA102:AA104,"=109165510",T102:T104),2)</f>
        <v>0</v>
      </c>
      <c r="AH106" s="2">
        <f>SUMIF(AA102:AA104,"=109165510",U102:U104)</f>
        <v>0</v>
      </c>
      <c r="AI106" s="2">
        <f>SUMIF(AA102:AA104,"=109165510",V102:V104)</f>
        <v>0</v>
      </c>
      <c r="AJ106" s="2">
        <f>ROUND(SUMIF(AA102:AA104,"=109165510",W102:W104),2)</f>
        <v>0</v>
      </c>
      <c r="AK106" s="2">
        <f>ROUND(SUMIF(AA102:AA104,"=109165510",X102:X104),2)</f>
        <v>0</v>
      </c>
      <c r="AL106" s="2">
        <f>ROUND(SUMIF(AA102:AA104,"=109165510",Y102:Y104),2)</f>
        <v>0</v>
      </c>
      <c r="AM106" s="2"/>
      <c r="AN106" s="2"/>
      <c r="AO106" s="2">
        <f t="shared" ref="AO106:BD106" si="48">ROUND(BX106,2)</f>
        <v>0</v>
      </c>
      <c r="AP106" s="2">
        <f t="shared" si="48"/>
        <v>0</v>
      </c>
      <c r="AQ106" s="2">
        <f t="shared" si="48"/>
        <v>0</v>
      </c>
      <c r="AR106" s="2">
        <f t="shared" si="48"/>
        <v>13210.07</v>
      </c>
      <c r="AS106" s="2">
        <f t="shared" si="48"/>
        <v>0</v>
      </c>
      <c r="AT106" s="2">
        <f t="shared" si="48"/>
        <v>13210.07</v>
      </c>
      <c r="AU106" s="2">
        <f t="shared" si="48"/>
        <v>0</v>
      </c>
      <c r="AV106" s="2">
        <f t="shared" si="48"/>
        <v>13210.07</v>
      </c>
      <c r="AW106" s="2">
        <f t="shared" si="48"/>
        <v>13210.07</v>
      </c>
      <c r="AX106" s="2">
        <f t="shared" si="48"/>
        <v>0</v>
      </c>
      <c r="AY106" s="2">
        <f t="shared" si="48"/>
        <v>13210.07</v>
      </c>
      <c r="AZ106" s="2">
        <f t="shared" si="48"/>
        <v>0</v>
      </c>
      <c r="BA106" s="2">
        <f t="shared" si="48"/>
        <v>0</v>
      </c>
      <c r="BB106" s="2">
        <f t="shared" si="48"/>
        <v>0</v>
      </c>
      <c r="BC106" s="2">
        <f t="shared" si="48"/>
        <v>0</v>
      </c>
      <c r="BD106" s="2">
        <f t="shared" si="48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ROUND(SUMIF(AA102:AA104,"=109165510",FQ102:FQ104),2)</f>
        <v>0</v>
      </c>
      <c r="BY106" s="2">
        <f>ROUND(SUMIF(AA102:AA104,"=109165510",FR102:FR104),2)</f>
        <v>0</v>
      </c>
      <c r="BZ106" s="2">
        <f>ROUND(SUMIF(AA102:AA104,"=109165510",GL102:GL104),2)</f>
        <v>0</v>
      </c>
      <c r="CA106" s="2">
        <f>ROUND(SUMIF(AA102:AA104,"=109165510",GM102:GM104),2)</f>
        <v>13210.07</v>
      </c>
      <c r="CB106" s="2">
        <f>ROUND(SUMIF(AA102:AA104,"=109165510",GN102:GN104),2)</f>
        <v>0</v>
      </c>
      <c r="CC106" s="2">
        <f>ROUND(SUMIF(AA102:AA104,"=109165510",GO102:GO104),2)</f>
        <v>13210.07</v>
      </c>
      <c r="CD106" s="2">
        <f>ROUND(SUMIF(AA102:AA104,"=109165510",GP102:GP104),2)</f>
        <v>0</v>
      </c>
      <c r="CE106" s="2">
        <f>AC106-BX106</f>
        <v>13210.07</v>
      </c>
      <c r="CF106" s="2">
        <f>AC106-BY106</f>
        <v>13210.07</v>
      </c>
      <c r="CG106" s="2">
        <f>BX106-BZ106</f>
        <v>0</v>
      </c>
      <c r="CH106" s="2">
        <f>AC106-BX106-BY106+BZ106</f>
        <v>13210.07</v>
      </c>
      <c r="CI106" s="2">
        <f>BY106-BZ106</f>
        <v>0</v>
      </c>
      <c r="CJ106" s="2">
        <f>ROUND(SUMIF(AA102:AA104,"=109165510",GX102:GX104),2)</f>
        <v>0</v>
      </c>
      <c r="CK106" s="2">
        <f>ROUND(SUMIF(AA102:AA104,"=109165510",GY102:GY104),2)</f>
        <v>0</v>
      </c>
      <c r="CL106" s="2">
        <f>ROUND(SUMIF(AA102:AA104,"=109165510",GZ102:GZ104),2)</f>
        <v>0</v>
      </c>
      <c r="CM106" s="2">
        <f>ROUND(SUMIF(AA102:AA104,"=109165510",HD102:HD104),2)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13210.07</v>
      </c>
      <c r="G108" s="4" t="s">
        <v>40</v>
      </c>
      <c r="H108" s="4" t="s">
        <v>41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13210.07</v>
      </c>
      <c r="X108" s="4">
        <v>1</v>
      </c>
      <c r="Y108" s="4">
        <v>13210.07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13210.07</v>
      </c>
      <c r="G109" s="4" t="s">
        <v>42</v>
      </c>
      <c r="H109" s="4" t="s">
        <v>43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13210.07</v>
      </c>
      <c r="X109" s="4">
        <v>1</v>
      </c>
      <c r="Y109" s="4">
        <v>13210.07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44</v>
      </c>
      <c r="H110" s="4" t="s">
        <v>45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13210.07</v>
      </c>
      <c r="G111" s="4" t="s">
        <v>46</v>
      </c>
      <c r="H111" s="4" t="s">
        <v>47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13210.07</v>
      </c>
      <c r="X111" s="4">
        <v>1</v>
      </c>
      <c r="Y111" s="4">
        <v>13210.07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13210.07</v>
      </c>
      <c r="G112" s="4" t="s">
        <v>48</v>
      </c>
      <c r="H112" s="4" t="s">
        <v>49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13210.07</v>
      </c>
      <c r="X112" s="4">
        <v>1</v>
      </c>
      <c r="Y112" s="4">
        <v>13210.07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50</v>
      </c>
      <c r="H113" s="4" t="s">
        <v>51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13210.07</v>
      </c>
      <c r="G114" s="4" t="s">
        <v>52</v>
      </c>
      <c r="H114" s="4" t="s">
        <v>53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13210.07</v>
      </c>
      <c r="X114" s="4">
        <v>1</v>
      </c>
      <c r="Y114" s="4">
        <v>13210.07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54</v>
      </c>
      <c r="H115" s="4" t="s">
        <v>55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56</v>
      </c>
      <c r="H116" s="4" t="s">
        <v>57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58</v>
      </c>
      <c r="H117" s="4" t="s">
        <v>59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60</v>
      </c>
      <c r="H118" s="4" t="s">
        <v>61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62</v>
      </c>
      <c r="H119" s="4" t="s">
        <v>63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64</v>
      </c>
      <c r="H120" s="4" t="s">
        <v>65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0</v>
      </c>
      <c r="G121" s="4" t="s">
        <v>66</v>
      </c>
      <c r="H121" s="4" t="s">
        <v>67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68</v>
      </c>
      <c r="H122" s="4" t="s">
        <v>69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70</v>
      </c>
      <c r="H123" s="4" t="s">
        <v>71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13210.07</v>
      </c>
      <c r="G124" s="4" t="s">
        <v>72</v>
      </c>
      <c r="H124" s="4" t="s">
        <v>73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13210.07</v>
      </c>
      <c r="X124" s="4">
        <v>1</v>
      </c>
      <c r="Y124" s="4">
        <v>13210.07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74</v>
      </c>
      <c r="H125" s="4" t="s">
        <v>75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76</v>
      </c>
      <c r="H126" s="4" t="s">
        <v>77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78</v>
      </c>
      <c r="H127" s="4" t="s">
        <v>79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0</v>
      </c>
      <c r="G128" s="4" t="s">
        <v>80</v>
      </c>
      <c r="H128" s="4" t="s">
        <v>81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82</v>
      </c>
      <c r="H129" s="4" t="s">
        <v>83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84</v>
      </c>
      <c r="H130" s="4" t="s">
        <v>85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86</v>
      </c>
      <c r="H131" s="4" t="s">
        <v>87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0</v>
      </c>
      <c r="G132" s="4" t="s">
        <v>88</v>
      </c>
      <c r="H132" s="4" t="s">
        <v>89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0</v>
      </c>
      <c r="G133" s="4" t="s">
        <v>90</v>
      </c>
      <c r="H133" s="4" t="s">
        <v>91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13210.07</v>
      </c>
      <c r="G134" s="4" t="s">
        <v>92</v>
      </c>
      <c r="H134" s="4" t="s">
        <v>93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13210.07</v>
      </c>
      <c r="X134" s="4">
        <v>1</v>
      </c>
      <c r="Y134" s="4">
        <v>13210.07</v>
      </c>
      <c r="Z134" s="4"/>
      <c r="AA134" s="4"/>
      <c r="AB134" s="4"/>
    </row>
    <row r="136" spans="1:245" x14ac:dyDescent="0.2">
      <c r="A136" s="1">
        <v>4</v>
      </c>
      <c r="B136" s="1">
        <v>1</v>
      </c>
      <c r="C136" s="1"/>
      <c r="D136" s="1">
        <f>ROW(A146)</f>
        <v>146</v>
      </c>
      <c r="E136" s="1"/>
      <c r="F136" s="1" t="s">
        <v>14</v>
      </c>
      <c r="G136" s="1" t="s">
        <v>123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">
      <c r="A138" s="2">
        <v>52</v>
      </c>
      <c r="B138" s="2">
        <f t="shared" ref="B138:G138" si="49">B146</f>
        <v>1</v>
      </c>
      <c r="C138" s="2">
        <f t="shared" si="49"/>
        <v>4</v>
      </c>
      <c r="D138" s="2">
        <f t="shared" si="49"/>
        <v>136</v>
      </c>
      <c r="E138" s="2">
        <f t="shared" si="49"/>
        <v>0</v>
      </c>
      <c r="F138" s="2" t="str">
        <f t="shared" si="49"/>
        <v>Новый раздел</v>
      </c>
      <c r="G138" s="2" t="str">
        <f t="shared" si="49"/>
        <v>Пусконаладочные работы</v>
      </c>
      <c r="H138" s="2"/>
      <c r="I138" s="2"/>
      <c r="J138" s="2"/>
      <c r="K138" s="2"/>
      <c r="L138" s="2"/>
      <c r="M138" s="2"/>
      <c r="N138" s="2"/>
      <c r="O138" s="2">
        <f t="shared" ref="O138:AT138" si="50">O146</f>
        <v>16915.54</v>
      </c>
      <c r="P138" s="2">
        <f t="shared" si="50"/>
        <v>0</v>
      </c>
      <c r="Q138" s="2">
        <f t="shared" si="50"/>
        <v>0</v>
      </c>
      <c r="R138" s="2">
        <f t="shared" si="50"/>
        <v>0</v>
      </c>
      <c r="S138" s="2">
        <f t="shared" si="50"/>
        <v>16915.54</v>
      </c>
      <c r="T138" s="2">
        <f t="shared" si="50"/>
        <v>0</v>
      </c>
      <c r="U138" s="2">
        <f t="shared" si="50"/>
        <v>40.64</v>
      </c>
      <c r="V138" s="2">
        <f t="shared" si="50"/>
        <v>0</v>
      </c>
      <c r="W138" s="2">
        <f t="shared" si="50"/>
        <v>0</v>
      </c>
      <c r="X138" s="2">
        <f t="shared" si="50"/>
        <v>11840.88</v>
      </c>
      <c r="Y138" s="2">
        <f t="shared" si="50"/>
        <v>6935.37</v>
      </c>
      <c r="Z138" s="2">
        <f t="shared" si="50"/>
        <v>0</v>
      </c>
      <c r="AA138" s="2">
        <f t="shared" si="50"/>
        <v>0</v>
      </c>
      <c r="AB138" s="2">
        <f t="shared" si="50"/>
        <v>16915.54</v>
      </c>
      <c r="AC138" s="2">
        <f t="shared" si="50"/>
        <v>0</v>
      </c>
      <c r="AD138" s="2">
        <f t="shared" si="50"/>
        <v>0</v>
      </c>
      <c r="AE138" s="2">
        <f t="shared" si="50"/>
        <v>0</v>
      </c>
      <c r="AF138" s="2">
        <f t="shared" si="50"/>
        <v>16915.54</v>
      </c>
      <c r="AG138" s="2">
        <f t="shared" si="50"/>
        <v>0</v>
      </c>
      <c r="AH138" s="2">
        <f t="shared" si="50"/>
        <v>40.64</v>
      </c>
      <c r="AI138" s="2">
        <f t="shared" si="50"/>
        <v>0</v>
      </c>
      <c r="AJ138" s="2">
        <f t="shared" si="50"/>
        <v>0</v>
      </c>
      <c r="AK138" s="2">
        <f t="shared" si="50"/>
        <v>11840.88</v>
      </c>
      <c r="AL138" s="2">
        <f t="shared" si="50"/>
        <v>6935.37</v>
      </c>
      <c r="AM138" s="2">
        <f t="shared" si="50"/>
        <v>0</v>
      </c>
      <c r="AN138" s="2">
        <f t="shared" si="50"/>
        <v>0</v>
      </c>
      <c r="AO138" s="2">
        <f t="shared" si="50"/>
        <v>0</v>
      </c>
      <c r="AP138" s="2">
        <f t="shared" si="50"/>
        <v>0</v>
      </c>
      <c r="AQ138" s="2">
        <f t="shared" si="50"/>
        <v>0</v>
      </c>
      <c r="AR138" s="2">
        <f t="shared" si="50"/>
        <v>35691.79</v>
      </c>
      <c r="AS138" s="2">
        <f t="shared" si="50"/>
        <v>0</v>
      </c>
      <c r="AT138" s="2">
        <f t="shared" si="50"/>
        <v>0</v>
      </c>
      <c r="AU138" s="2">
        <f t="shared" ref="AU138:BZ138" si="51">AU146</f>
        <v>35691.79</v>
      </c>
      <c r="AV138" s="2">
        <f t="shared" si="51"/>
        <v>0</v>
      </c>
      <c r="AW138" s="2">
        <f t="shared" si="51"/>
        <v>0</v>
      </c>
      <c r="AX138" s="2">
        <f t="shared" si="51"/>
        <v>0</v>
      </c>
      <c r="AY138" s="2">
        <f t="shared" si="51"/>
        <v>0</v>
      </c>
      <c r="AZ138" s="2">
        <f t="shared" si="51"/>
        <v>0</v>
      </c>
      <c r="BA138" s="2">
        <f t="shared" si="51"/>
        <v>0</v>
      </c>
      <c r="BB138" s="2">
        <f t="shared" si="51"/>
        <v>0</v>
      </c>
      <c r="BC138" s="2">
        <f t="shared" si="51"/>
        <v>0</v>
      </c>
      <c r="BD138" s="2">
        <f t="shared" si="51"/>
        <v>0</v>
      </c>
      <c r="BE138" s="2">
        <f t="shared" si="51"/>
        <v>0</v>
      </c>
      <c r="BF138" s="2">
        <f t="shared" si="51"/>
        <v>0</v>
      </c>
      <c r="BG138" s="2">
        <f t="shared" si="51"/>
        <v>0</v>
      </c>
      <c r="BH138" s="2">
        <f t="shared" si="51"/>
        <v>0</v>
      </c>
      <c r="BI138" s="2">
        <f t="shared" si="51"/>
        <v>0</v>
      </c>
      <c r="BJ138" s="2">
        <f t="shared" si="51"/>
        <v>0</v>
      </c>
      <c r="BK138" s="2">
        <f t="shared" si="51"/>
        <v>0</v>
      </c>
      <c r="BL138" s="2">
        <f t="shared" si="51"/>
        <v>0</v>
      </c>
      <c r="BM138" s="2">
        <f t="shared" si="51"/>
        <v>0</v>
      </c>
      <c r="BN138" s="2">
        <f t="shared" si="51"/>
        <v>0</v>
      </c>
      <c r="BO138" s="2">
        <f t="shared" si="51"/>
        <v>0</v>
      </c>
      <c r="BP138" s="2">
        <f t="shared" si="51"/>
        <v>0</v>
      </c>
      <c r="BQ138" s="2">
        <f t="shared" si="51"/>
        <v>0</v>
      </c>
      <c r="BR138" s="2">
        <f t="shared" si="51"/>
        <v>0</v>
      </c>
      <c r="BS138" s="2">
        <f t="shared" si="51"/>
        <v>0</v>
      </c>
      <c r="BT138" s="2">
        <f t="shared" si="51"/>
        <v>0</v>
      </c>
      <c r="BU138" s="2">
        <f t="shared" si="51"/>
        <v>0</v>
      </c>
      <c r="BV138" s="2">
        <f t="shared" si="51"/>
        <v>0</v>
      </c>
      <c r="BW138" s="2">
        <f t="shared" si="51"/>
        <v>0</v>
      </c>
      <c r="BX138" s="2">
        <f t="shared" si="51"/>
        <v>0</v>
      </c>
      <c r="BY138" s="2">
        <f t="shared" si="51"/>
        <v>0</v>
      </c>
      <c r="BZ138" s="2">
        <f t="shared" si="51"/>
        <v>0</v>
      </c>
      <c r="CA138" s="2">
        <f t="shared" ref="CA138:DF138" si="52">CA146</f>
        <v>35691.79</v>
      </c>
      <c r="CB138" s="2">
        <f t="shared" si="52"/>
        <v>0</v>
      </c>
      <c r="CC138" s="2">
        <f t="shared" si="52"/>
        <v>0</v>
      </c>
      <c r="CD138" s="2">
        <f t="shared" si="52"/>
        <v>35691.79</v>
      </c>
      <c r="CE138" s="2">
        <f t="shared" si="52"/>
        <v>0</v>
      </c>
      <c r="CF138" s="2">
        <f t="shared" si="52"/>
        <v>0</v>
      </c>
      <c r="CG138" s="2">
        <f t="shared" si="52"/>
        <v>0</v>
      </c>
      <c r="CH138" s="2">
        <f t="shared" si="52"/>
        <v>0</v>
      </c>
      <c r="CI138" s="2">
        <f t="shared" si="52"/>
        <v>0</v>
      </c>
      <c r="CJ138" s="2">
        <f t="shared" si="52"/>
        <v>0</v>
      </c>
      <c r="CK138" s="2">
        <f t="shared" si="52"/>
        <v>0</v>
      </c>
      <c r="CL138" s="2">
        <f t="shared" si="52"/>
        <v>0</v>
      </c>
      <c r="CM138" s="2">
        <f t="shared" si="52"/>
        <v>0</v>
      </c>
      <c r="CN138" s="2">
        <f t="shared" si="52"/>
        <v>0</v>
      </c>
      <c r="CO138" s="2">
        <f t="shared" si="52"/>
        <v>0</v>
      </c>
      <c r="CP138" s="2">
        <f t="shared" si="52"/>
        <v>0</v>
      </c>
      <c r="CQ138" s="2">
        <f t="shared" si="52"/>
        <v>0</v>
      </c>
      <c r="CR138" s="2">
        <f t="shared" si="52"/>
        <v>0</v>
      </c>
      <c r="CS138" s="2">
        <f t="shared" si="52"/>
        <v>0</v>
      </c>
      <c r="CT138" s="2">
        <f t="shared" si="52"/>
        <v>0</v>
      </c>
      <c r="CU138" s="2">
        <f t="shared" si="52"/>
        <v>0</v>
      </c>
      <c r="CV138" s="2">
        <f t="shared" si="52"/>
        <v>0</v>
      </c>
      <c r="CW138" s="2">
        <f t="shared" si="52"/>
        <v>0</v>
      </c>
      <c r="CX138" s="2">
        <f t="shared" si="52"/>
        <v>0</v>
      </c>
      <c r="CY138" s="2">
        <f t="shared" si="52"/>
        <v>0</v>
      </c>
      <c r="CZ138" s="2">
        <f t="shared" si="52"/>
        <v>0</v>
      </c>
      <c r="DA138" s="2">
        <f t="shared" si="52"/>
        <v>0</v>
      </c>
      <c r="DB138" s="2">
        <f t="shared" si="52"/>
        <v>0</v>
      </c>
      <c r="DC138" s="2">
        <f t="shared" si="52"/>
        <v>0</v>
      </c>
      <c r="DD138" s="2">
        <f t="shared" si="52"/>
        <v>0</v>
      </c>
      <c r="DE138" s="2">
        <f t="shared" si="52"/>
        <v>0</v>
      </c>
      <c r="DF138" s="2">
        <f t="shared" si="52"/>
        <v>0</v>
      </c>
      <c r="DG138" s="3">
        <f t="shared" ref="DG138:EL138" si="53">DG146</f>
        <v>0</v>
      </c>
      <c r="DH138" s="3">
        <f t="shared" si="53"/>
        <v>0</v>
      </c>
      <c r="DI138" s="3">
        <f t="shared" si="53"/>
        <v>0</v>
      </c>
      <c r="DJ138" s="3">
        <f t="shared" si="53"/>
        <v>0</v>
      </c>
      <c r="DK138" s="3">
        <f t="shared" si="53"/>
        <v>0</v>
      </c>
      <c r="DL138" s="3">
        <f t="shared" si="53"/>
        <v>0</v>
      </c>
      <c r="DM138" s="3">
        <f t="shared" si="53"/>
        <v>0</v>
      </c>
      <c r="DN138" s="3">
        <f t="shared" si="53"/>
        <v>0</v>
      </c>
      <c r="DO138" s="3">
        <f t="shared" si="53"/>
        <v>0</v>
      </c>
      <c r="DP138" s="3">
        <f t="shared" si="53"/>
        <v>0</v>
      </c>
      <c r="DQ138" s="3">
        <f t="shared" si="53"/>
        <v>0</v>
      </c>
      <c r="DR138" s="3">
        <f t="shared" si="53"/>
        <v>0</v>
      </c>
      <c r="DS138" s="3">
        <f t="shared" si="53"/>
        <v>0</v>
      </c>
      <c r="DT138" s="3">
        <f t="shared" si="53"/>
        <v>0</v>
      </c>
      <c r="DU138" s="3">
        <f t="shared" si="53"/>
        <v>0</v>
      </c>
      <c r="DV138" s="3">
        <f t="shared" si="53"/>
        <v>0</v>
      </c>
      <c r="DW138" s="3">
        <f t="shared" si="53"/>
        <v>0</v>
      </c>
      <c r="DX138" s="3">
        <f t="shared" si="53"/>
        <v>0</v>
      </c>
      <c r="DY138" s="3">
        <f t="shared" si="53"/>
        <v>0</v>
      </c>
      <c r="DZ138" s="3">
        <f t="shared" si="53"/>
        <v>0</v>
      </c>
      <c r="EA138" s="3">
        <f t="shared" si="53"/>
        <v>0</v>
      </c>
      <c r="EB138" s="3">
        <f t="shared" si="53"/>
        <v>0</v>
      </c>
      <c r="EC138" s="3">
        <f t="shared" si="53"/>
        <v>0</v>
      </c>
      <c r="ED138" s="3">
        <f t="shared" si="53"/>
        <v>0</v>
      </c>
      <c r="EE138" s="3">
        <f t="shared" si="53"/>
        <v>0</v>
      </c>
      <c r="EF138" s="3">
        <f t="shared" si="53"/>
        <v>0</v>
      </c>
      <c r="EG138" s="3">
        <f t="shared" si="53"/>
        <v>0</v>
      </c>
      <c r="EH138" s="3">
        <f t="shared" si="53"/>
        <v>0</v>
      </c>
      <c r="EI138" s="3">
        <f t="shared" si="53"/>
        <v>0</v>
      </c>
      <c r="EJ138" s="3">
        <f t="shared" si="53"/>
        <v>0</v>
      </c>
      <c r="EK138" s="3">
        <f t="shared" si="53"/>
        <v>0</v>
      </c>
      <c r="EL138" s="3">
        <f t="shared" si="53"/>
        <v>0</v>
      </c>
      <c r="EM138" s="3">
        <f t="shared" ref="EM138:FR138" si="54">EM146</f>
        <v>0</v>
      </c>
      <c r="EN138" s="3">
        <f t="shared" si="54"/>
        <v>0</v>
      </c>
      <c r="EO138" s="3">
        <f t="shared" si="54"/>
        <v>0</v>
      </c>
      <c r="EP138" s="3">
        <f t="shared" si="54"/>
        <v>0</v>
      </c>
      <c r="EQ138" s="3">
        <f t="shared" si="54"/>
        <v>0</v>
      </c>
      <c r="ER138" s="3">
        <f t="shared" si="54"/>
        <v>0</v>
      </c>
      <c r="ES138" s="3">
        <f t="shared" si="54"/>
        <v>0</v>
      </c>
      <c r="ET138" s="3">
        <f t="shared" si="54"/>
        <v>0</v>
      </c>
      <c r="EU138" s="3">
        <f t="shared" si="54"/>
        <v>0</v>
      </c>
      <c r="EV138" s="3">
        <f t="shared" si="54"/>
        <v>0</v>
      </c>
      <c r="EW138" s="3">
        <f t="shared" si="54"/>
        <v>0</v>
      </c>
      <c r="EX138" s="3">
        <f t="shared" si="54"/>
        <v>0</v>
      </c>
      <c r="EY138" s="3">
        <f t="shared" si="54"/>
        <v>0</v>
      </c>
      <c r="EZ138" s="3">
        <f t="shared" si="54"/>
        <v>0</v>
      </c>
      <c r="FA138" s="3">
        <f t="shared" si="54"/>
        <v>0</v>
      </c>
      <c r="FB138" s="3">
        <f t="shared" si="54"/>
        <v>0</v>
      </c>
      <c r="FC138" s="3">
        <f t="shared" si="54"/>
        <v>0</v>
      </c>
      <c r="FD138" s="3">
        <f t="shared" si="54"/>
        <v>0</v>
      </c>
      <c r="FE138" s="3">
        <f t="shared" si="54"/>
        <v>0</v>
      </c>
      <c r="FF138" s="3">
        <f t="shared" si="54"/>
        <v>0</v>
      </c>
      <c r="FG138" s="3">
        <f t="shared" si="54"/>
        <v>0</v>
      </c>
      <c r="FH138" s="3">
        <f t="shared" si="54"/>
        <v>0</v>
      </c>
      <c r="FI138" s="3">
        <f t="shared" si="54"/>
        <v>0</v>
      </c>
      <c r="FJ138" s="3">
        <f t="shared" si="54"/>
        <v>0</v>
      </c>
      <c r="FK138" s="3">
        <f t="shared" si="54"/>
        <v>0</v>
      </c>
      <c r="FL138" s="3">
        <f t="shared" si="54"/>
        <v>0</v>
      </c>
      <c r="FM138" s="3">
        <f t="shared" si="54"/>
        <v>0</v>
      </c>
      <c r="FN138" s="3">
        <f t="shared" si="54"/>
        <v>0</v>
      </c>
      <c r="FO138" s="3">
        <f t="shared" si="54"/>
        <v>0</v>
      </c>
      <c r="FP138" s="3">
        <f t="shared" si="54"/>
        <v>0</v>
      </c>
      <c r="FQ138" s="3">
        <f t="shared" si="54"/>
        <v>0</v>
      </c>
      <c r="FR138" s="3">
        <f t="shared" si="54"/>
        <v>0</v>
      </c>
      <c r="FS138" s="3">
        <f t="shared" ref="FS138:GX138" si="55">FS146</f>
        <v>0</v>
      </c>
      <c r="FT138" s="3">
        <f t="shared" si="55"/>
        <v>0</v>
      </c>
      <c r="FU138" s="3">
        <f t="shared" si="55"/>
        <v>0</v>
      </c>
      <c r="FV138" s="3">
        <f t="shared" si="55"/>
        <v>0</v>
      </c>
      <c r="FW138" s="3">
        <f t="shared" si="55"/>
        <v>0</v>
      </c>
      <c r="FX138" s="3">
        <f t="shared" si="55"/>
        <v>0</v>
      </c>
      <c r="FY138" s="3">
        <f t="shared" si="55"/>
        <v>0</v>
      </c>
      <c r="FZ138" s="3">
        <f t="shared" si="55"/>
        <v>0</v>
      </c>
      <c r="GA138" s="3">
        <f t="shared" si="55"/>
        <v>0</v>
      </c>
      <c r="GB138" s="3">
        <f t="shared" si="55"/>
        <v>0</v>
      </c>
      <c r="GC138" s="3">
        <f t="shared" si="55"/>
        <v>0</v>
      </c>
      <c r="GD138" s="3">
        <f t="shared" si="55"/>
        <v>0</v>
      </c>
      <c r="GE138" s="3">
        <f t="shared" si="55"/>
        <v>0</v>
      </c>
      <c r="GF138" s="3">
        <f t="shared" si="55"/>
        <v>0</v>
      </c>
      <c r="GG138" s="3">
        <f t="shared" si="55"/>
        <v>0</v>
      </c>
      <c r="GH138" s="3">
        <f t="shared" si="55"/>
        <v>0</v>
      </c>
      <c r="GI138" s="3">
        <f t="shared" si="55"/>
        <v>0</v>
      </c>
      <c r="GJ138" s="3">
        <f t="shared" si="55"/>
        <v>0</v>
      </c>
      <c r="GK138" s="3">
        <f t="shared" si="55"/>
        <v>0</v>
      </c>
      <c r="GL138" s="3">
        <f t="shared" si="55"/>
        <v>0</v>
      </c>
      <c r="GM138" s="3">
        <f t="shared" si="55"/>
        <v>0</v>
      </c>
      <c r="GN138" s="3">
        <f t="shared" si="55"/>
        <v>0</v>
      </c>
      <c r="GO138" s="3">
        <f t="shared" si="55"/>
        <v>0</v>
      </c>
      <c r="GP138" s="3">
        <f t="shared" si="55"/>
        <v>0</v>
      </c>
      <c r="GQ138" s="3">
        <f t="shared" si="55"/>
        <v>0</v>
      </c>
      <c r="GR138" s="3">
        <f t="shared" si="55"/>
        <v>0</v>
      </c>
      <c r="GS138" s="3">
        <f t="shared" si="55"/>
        <v>0</v>
      </c>
      <c r="GT138" s="3">
        <f t="shared" si="55"/>
        <v>0</v>
      </c>
      <c r="GU138" s="3">
        <f t="shared" si="55"/>
        <v>0</v>
      </c>
      <c r="GV138" s="3">
        <f t="shared" si="55"/>
        <v>0</v>
      </c>
      <c r="GW138" s="3">
        <f t="shared" si="55"/>
        <v>0</v>
      </c>
      <c r="GX138" s="3">
        <f t="shared" si="55"/>
        <v>0</v>
      </c>
    </row>
    <row r="140" spans="1:245" x14ac:dyDescent="0.2">
      <c r="A140">
        <v>17</v>
      </c>
      <c r="B140">
        <v>1</v>
      </c>
      <c r="C140">
        <f>ROW(SmtRes!A4)</f>
        <v>4</v>
      </c>
      <c r="D140">
        <f>ROW(EtalonRes!A4)</f>
        <v>4</v>
      </c>
      <c r="E140" t="s">
        <v>124</v>
      </c>
      <c r="F140" t="s">
        <v>125</v>
      </c>
      <c r="G140" t="s">
        <v>126</v>
      </c>
      <c r="H140" t="s">
        <v>127</v>
      </c>
      <c r="I140">
        <v>0</v>
      </c>
      <c r="J140">
        <v>0</v>
      </c>
      <c r="K140">
        <v>0</v>
      </c>
      <c r="O140">
        <f>ROUND(CP140,2)</f>
        <v>0</v>
      </c>
      <c r="P140">
        <f>ROUND((ROUND((AC140*AW140*I140),2)*BC140),2)</f>
        <v>0</v>
      </c>
      <c r="Q140">
        <f>(ROUND((ROUND(((ET140)*AV140*I140),2)*BB140),2)+ROUND((ROUND(((AE140-(EU140))*AV140*I140),2)*BS140),2))</f>
        <v>0</v>
      </c>
      <c r="R140">
        <f>ROUND((ROUND((AE140*AV140*I140),2)*BS140),2)</f>
        <v>0</v>
      </c>
      <c r="S140">
        <f>ROUND((ROUND((AF140*AV140*I140),2)*BA140),2)</f>
        <v>0</v>
      </c>
      <c r="T140">
        <f>ROUND(CU140*I140,2)</f>
        <v>0</v>
      </c>
      <c r="U140">
        <f>CV140*I140</f>
        <v>0</v>
      </c>
      <c r="V140">
        <f>CW140*I140</f>
        <v>0</v>
      </c>
      <c r="W140">
        <f>ROUND(CX140*I140,2)</f>
        <v>0</v>
      </c>
      <c r="X140">
        <f t="shared" ref="X140:Y144" si="56">ROUND(CY140,2)</f>
        <v>0</v>
      </c>
      <c r="Y140">
        <f t="shared" si="56"/>
        <v>0</v>
      </c>
      <c r="AA140">
        <v>109165510</v>
      </c>
      <c r="AB140">
        <f>ROUND((AC140+AD140+AF140),6)</f>
        <v>919.98400000000004</v>
      </c>
      <c r="AC140">
        <f>ROUND((ES140),6)</f>
        <v>0</v>
      </c>
      <c r="AD140">
        <f>ROUND((((ET140)-(EU140))+AE140),6)</f>
        <v>0</v>
      </c>
      <c r="AE140">
        <f>ROUND((EU140),6)</f>
        <v>0</v>
      </c>
      <c r="AF140">
        <f>ROUND(((EV140*0.8)),6)</f>
        <v>919.98400000000004</v>
      </c>
      <c r="AG140">
        <f>ROUND((AP140),6)</f>
        <v>0</v>
      </c>
      <c r="AH140">
        <f>((EW140*0.8))</f>
        <v>57.6</v>
      </c>
      <c r="AI140">
        <f>(EX140)</f>
        <v>0</v>
      </c>
      <c r="AJ140">
        <f>(AS140)</f>
        <v>0</v>
      </c>
      <c r="AK140">
        <v>1149.98</v>
      </c>
      <c r="AL140">
        <v>0</v>
      </c>
      <c r="AM140">
        <v>0</v>
      </c>
      <c r="AN140">
        <v>0</v>
      </c>
      <c r="AO140">
        <v>1149.98</v>
      </c>
      <c r="AP140">
        <v>0</v>
      </c>
      <c r="AQ140">
        <v>72</v>
      </c>
      <c r="AR140">
        <v>0</v>
      </c>
      <c r="AS140">
        <v>0</v>
      </c>
      <c r="AT140">
        <v>70</v>
      </c>
      <c r="AU140">
        <v>41</v>
      </c>
      <c r="AV140">
        <v>1</v>
      </c>
      <c r="AW140">
        <v>1</v>
      </c>
      <c r="AZ140">
        <v>1</v>
      </c>
      <c r="BA140">
        <v>26.06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128</v>
      </c>
      <c r="BM140">
        <v>382</v>
      </c>
      <c r="BN140">
        <v>0</v>
      </c>
      <c r="BO140" t="s">
        <v>3</v>
      </c>
      <c r="BP140">
        <v>0</v>
      </c>
      <c r="BQ140">
        <v>50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70</v>
      </c>
      <c r="CA140">
        <v>41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164</v>
      </c>
      <c r="CO140">
        <v>0</v>
      </c>
      <c r="CP140">
        <f>(P140+Q140+S140)</f>
        <v>0</v>
      </c>
      <c r="CQ140">
        <f>ROUND((ROUND((AC140*AW140*1),2)*BC140),2)</f>
        <v>0</v>
      </c>
      <c r="CR140">
        <f>(ROUND((ROUND(((ET140)*AV140*1),2)*BB140),2)+ROUND((ROUND(((AE140-(EU140))*AV140*1),2)*BS140),2))</f>
        <v>0</v>
      </c>
      <c r="CS140">
        <f>ROUND((ROUND((AE140*AV140*1),2)*BS140),2)</f>
        <v>0</v>
      </c>
      <c r="CT140">
        <f>ROUND((ROUND((AF140*AV140*1),2)*BA140),2)</f>
        <v>23974.68</v>
      </c>
      <c r="CU140">
        <f>AG140</f>
        <v>0</v>
      </c>
      <c r="CV140">
        <f>(AH140*AV140)</f>
        <v>57.6</v>
      </c>
      <c r="CW140">
        <f t="shared" ref="CW140:CX144" si="57">AI140</f>
        <v>0</v>
      </c>
      <c r="CX140">
        <f t="shared" si="57"/>
        <v>0</v>
      </c>
      <c r="CY140">
        <f>S140*(BZ140/100)</f>
        <v>0</v>
      </c>
      <c r="CZ140">
        <f>S140*(CA140/100)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129</v>
      </c>
      <c r="DH140" t="s">
        <v>3</v>
      </c>
      <c r="DI140" t="s">
        <v>129</v>
      </c>
      <c r="DJ140" t="s">
        <v>3</v>
      </c>
      <c r="DK140" t="s">
        <v>3</v>
      </c>
      <c r="DL140" t="s">
        <v>3</v>
      </c>
      <c r="DM140" t="s">
        <v>3</v>
      </c>
      <c r="DN140">
        <v>75</v>
      </c>
      <c r="DO140">
        <v>70</v>
      </c>
      <c r="DP140">
        <v>1</v>
      </c>
      <c r="DQ140">
        <v>1</v>
      </c>
      <c r="DU140">
        <v>1013</v>
      </c>
      <c r="DV140" t="s">
        <v>127</v>
      </c>
      <c r="DW140" t="s">
        <v>127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107204662</v>
      </c>
      <c r="EF140">
        <v>50</v>
      </c>
      <c r="EG140" t="s">
        <v>123</v>
      </c>
      <c r="EH140">
        <v>0</v>
      </c>
      <c r="EI140" t="s">
        <v>3</v>
      </c>
      <c r="EJ140">
        <v>4</v>
      </c>
      <c r="EK140">
        <v>382</v>
      </c>
      <c r="EL140" t="s">
        <v>130</v>
      </c>
      <c r="EM140" t="s">
        <v>131</v>
      </c>
      <c r="EO140" t="s">
        <v>132</v>
      </c>
      <c r="EQ140">
        <v>0</v>
      </c>
      <c r="ER140">
        <v>1149.98</v>
      </c>
      <c r="ES140">
        <v>0</v>
      </c>
      <c r="ET140">
        <v>0</v>
      </c>
      <c r="EU140">
        <v>0</v>
      </c>
      <c r="EV140">
        <v>1149.98</v>
      </c>
      <c r="EW140">
        <v>72</v>
      </c>
      <c r="EX140">
        <v>0</v>
      </c>
      <c r="EY140">
        <v>0</v>
      </c>
      <c r="FQ140">
        <v>0</v>
      </c>
      <c r="FR140">
        <f>ROUND(IF(AND(BH140=3,BI140=3),P140,0),2)</f>
        <v>0</v>
      </c>
      <c r="FS140">
        <v>0</v>
      </c>
      <c r="FX140">
        <v>75</v>
      </c>
      <c r="FY140">
        <v>70</v>
      </c>
      <c r="GA140" t="s">
        <v>3</v>
      </c>
      <c r="GD140">
        <v>0</v>
      </c>
      <c r="GF140">
        <v>-964849040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>ROUND(IF(AND(BH140=3,BI140=3,FS140&lt;&gt;0),P140,0),2)</f>
        <v>0</v>
      </c>
      <c r="GM140">
        <f>ROUND(O140+X140+Y140+GK140,2)+GX140</f>
        <v>0</v>
      </c>
      <c r="GN140">
        <f>IF(OR(BI140=0,BI140=1),ROUND(O140+X140+Y140+GK140,2),0)</f>
        <v>0</v>
      </c>
      <c r="GO140">
        <f>IF(BI140=2,ROUND(O140+X140+Y140+GK140,2),0)</f>
        <v>0</v>
      </c>
      <c r="GP140">
        <f>IF(BI140=4,ROUND(O140+X140+Y140+GK140,2)+GX140,0)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C141">
        <f>ROW(SmtRes!A5)</f>
        <v>5</v>
      </c>
      <c r="D141">
        <f>ROW(EtalonRes!A5)</f>
        <v>5</v>
      </c>
      <c r="E141" t="s">
        <v>133</v>
      </c>
      <c r="F141" t="s">
        <v>134</v>
      </c>
      <c r="G141" t="s">
        <v>135</v>
      </c>
      <c r="H141" t="s">
        <v>136</v>
      </c>
      <c r="I141">
        <v>1</v>
      </c>
      <c r="J141">
        <v>0</v>
      </c>
      <c r="K141">
        <v>1</v>
      </c>
      <c r="O141">
        <f>ROUND(CP141,2)</f>
        <v>13652.31</v>
      </c>
      <c r="P141">
        <f>ROUND((ROUND((AC141*AW141*I141),2)*BC141),2)</f>
        <v>0</v>
      </c>
      <c r="Q141">
        <f>(ROUND((ROUND(((ET141)*AV141*I141),2)*BB141),2)+ROUND((ROUND(((AE141-(EU141))*AV141*I141),2)*BS141),2))</f>
        <v>0</v>
      </c>
      <c r="R141">
        <f>ROUND((ROUND((AE141*AV141*I141),2)*BS141),2)</f>
        <v>0</v>
      </c>
      <c r="S141">
        <f>ROUND((ROUND((AF141*AV141*I141),2)*BA141),2)</f>
        <v>13652.31</v>
      </c>
      <c r="T141">
        <f>ROUND(CU141*I141,2)</f>
        <v>0</v>
      </c>
      <c r="U141">
        <f>CV141*I141</f>
        <v>32.800000000000004</v>
      </c>
      <c r="V141">
        <f>CW141*I141</f>
        <v>0</v>
      </c>
      <c r="W141">
        <f>ROUND(CX141*I141,2)</f>
        <v>0</v>
      </c>
      <c r="X141">
        <f t="shared" si="56"/>
        <v>9556.6200000000008</v>
      </c>
      <c r="Y141">
        <f t="shared" si="56"/>
        <v>5597.45</v>
      </c>
      <c r="AA141">
        <v>109165510</v>
      </c>
      <c r="AB141">
        <f>ROUND((AC141+AD141+AF141),6)</f>
        <v>523.88</v>
      </c>
      <c r="AC141">
        <f>ROUND((ES141),6)</f>
        <v>0</v>
      </c>
      <c r="AD141">
        <f>ROUND((((ET141)-(EU141))+AE141),6)</f>
        <v>0</v>
      </c>
      <c r="AE141">
        <f>ROUND((EU141),6)</f>
        <v>0</v>
      </c>
      <c r="AF141">
        <f>ROUND(((EV141*0.8)),6)</f>
        <v>523.88</v>
      </c>
      <c r="AG141">
        <f>ROUND((AP141),6)</f>
        <v>0</v>
      </c>
      <c r="AH141">
        <f>((EW141*0.8))</f>
        <v>32.800000000000004</v>
      </c>
      <c r="AI141">
        <f>(EX141)</f>
        <v>0</v>
      </c>
      <c r="AJ141">
        <f>(AS141)</f>
        <v>0</v>
      </c>
      <c r="AK141">
        <v>654.85</v>
      </c>
      <c r="AL141">
        <v>0</v>
      </c>
      <c r="AM141">
        <v>0</v>
      </c>
      <c r="AN141">
        <v>0</v>
      </c>
      <c r="AO141">
        <v>654.85</v>
      </c>
      <c r="AP141">
        <v>0</v>
      </c>
      <c r="AQ141">
        <v>41</v>
      </c>
      <c r="AR141">
        <v>0</v>
      </c>
      <c r="AS141">
        <v>0</v>
      </c>
      <c r="AT141">
        <v>70</v>
      </c>
      <c r="AU141">
        <v>41</v>
      </c>
      <c r="AV141">
        <v>1</v>
      </c>
      <c r="AW141">
        <v>1</v>
      </c>
      <c r="AZ141">
        <v>1</v>
      </c>
      <c r="BA141">
        <v>26.06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137</v>
      </c>
      <c r="BM141">
        <v>382</v>
      </c>
      <c r="BN141">
        <v>0</v>
      </c>
      <c r="BO141" t="s">
        <v>3</v>
      </c>
      <c r="BP141">
        <v>0</v>
      </c>
      <c r="BQ141">
        <v>50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70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164</v>
      </c>
      <c r="CO141">
        <v>0</v>
      </c>
      <c r="CP141">
        <f>(P141+Q141+S141)</f>
        <v>13652.31</v>
      </c>
      <c r="CQ141">
        <f>ROUND((ROUND((AC141*AW141*1),2)*BC141),2)</f>
        <v>0</v>
      </c>
      <c r="CR141">
        <f>(ROUND((ROUND(((ET141)*AV141*1),2)*BB141),2)+ROUND((ROUND(((AE141-(EU141))*AV141*1),2)*BS141),2))</f>
        <v>0</v>
      </c>
      <c r="CS141">
        <f>ROUND((ROUND((AE141*AV141*1),2)*BS141),2)</f>
        <v>0</v>
      </c>
      <c r="CT141">
        <f>ROUND((ROUND((AF141*AV141*1),2)*BA141),2)</f>
        <v>13652.31</v>
      </c>
      <c r="CU141">
        <f>AG141</f>
        <v>0</v>
      </c>
      <c r="CV141">
        <f>(AH141*AV141)</f>
        <v>32.800000000000004</v>
      </c>
      <c r="CW141">
        <f t="shared" si="57"/>
        <v>0</v>
      </c>
      <c r="CX141">
        <f t="shared" si="57"/>
        <v>0</v>
      </c>
      <c r="CY141">
        <f>S141*(BZ141/100)</f>
        <v>9556.6169999999984</v>
      </c>
      <c r="CZ141">
        <f>S141*(CA141/100)</f>
        <v>5597.4470999999994</v>
      </c>
      <c r="DC141" t="s">
        <v>3</v>
      </c>
      <c r="DD141" t="s">
        <v>3</v>
      </c>
      <c r="DE141" t="s">
        <v>3</v>
      </c>
      <c r="DF141" t="s">
        <v>3</v>
      </c>
      <c r="DG141" t="s">
        <v>129</v>
      </c>
      <c r="DH141" t="s">
        <v>3</v>
      </c>
      <c r="DI141" t="s">
        <v>129</v>
      </c>
      <c r="DJ141" t="s">
        <v>3</v>
      </c>
      <c r="DK141" t="s">
        <v>3</v>
      </c>
      <c r="DL141" t="s">
        <v>3</v>
      </c>
      <c r="DM141" t="s">
        <v>3</v>
      </c>
      <c r="DN141">
        <v>75</v>
      </c>
      <c r="DO141">
        <v>70</v>
      </c>
      <c r="DP141">
        <v>1</v>
      </c>
      <c r="DQ141">
        <v>1</v>
      </c>
      <c r="DU141">
        <v>73641034</v>
      </c>
      <c r="DV141" t="s">
        <v>136</v>
      </c>
      <c r="DW141" t="s">
        <v>136</v>
      </c>
      <c r="DX141">
        <v>0</v>
      </c>
      <c r="DZ141" t="s">
        <v>3</v>
      </c>
      <c r="EA141" t="s">
        <v>3</v>
      </c>
      <c r="EB141" t="s">
        <v>3</v>
      </c>
      <c r="EC141" t="s">
        <v>3</v>
      </c>
      <c r="EE141">
        <v>107204662</v>
      </c>
      <c r="EF141">
        <v>50</v>
      </c>
      <c r="EG141" t="s">
        <v>123</v>
      </c>
      <c r="EH141">
        <v>0</v>
      </c>
      <c r="EI141" t="s">
        <v>3</v>
      </c>
      <c r="EJ141">
        <v>4</v>
      </c>
      <c r="EK141">
        <v>382</v>
      </c>
      <c r="EL141" t="s">
        <v>130</v>
      </c>
      <c r="EM141" t="s">
        <v>131</v>
      </c>
      <c r="EO141" t="s">
        <v>132</v>
      </c>
      <c r="EQ141">
        <v>0</v>
      </c>
      <c r="ER141">
        <v>654.85</v>
      </c>
      <c r="ES141">
        <v>0</v>
      </c>
      <c r="ET141">
        <v>0</v>
      </c>
      <c r="EU141">
        <v>0</v>
      </c>
      <c r="EV141">
        <v>654.85</v>
      </c>
      <c r="EW141">
        <v>41</v>
      </c>
      <c r="EX141">
        <v>0</v>
      </c>
      <c r="EY141">
        <v>0</v>
      </c>
      <c r="FQ141">
        <v>0</v>
      </c>
      <c r="FR141">
        <f>ROUND(IF(AND(BH141=3,BI141=3),P141,0),2)</f>
        <v>0</v>
      </c>
      <c r="FS141">
        <v>0</v>
      </c>
      <c r="FX141">
        <v>75</v>
      </c>
      <c r="FY141">
        <v>70</v>
      </c>
      <c r="GA141" t="s">
        <v>3</v>
      </c>
      <c r="GD141">
        <v>0</v>
      </c>
      <c r="GF141">
        <v>1555083070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>ROUND(IF(AND(BH141=3,BI141=3,FS141&lt;&gt;0),P141,0),2)</f>
        <v>0</v>
      </c>
      <c r="GM141">
        <f>ROUND(O141+X141+Y141+GK141,2)+GX141</f>
        <v>28806.38</v>
      </c>
      <c r="GN141">
        <f>IF(OR(BI141=0,BI141=1),ROUND(O141+X141+Y141+GK141,2),0)</f>
        <v>0</v>
      </c>
      <c r="GO141">
        <f>IF(BI141=2,ROUND(O141+X141+Y141+GK141,2),0)</f>
        <v>0</v>
      </c>
      <c r="GP141">
        <f>IF(BI141=4,ROUND(O141+X141+Y141+GK141,2)+GX141,0)</f>
        <v>28806.38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ROW(SmtRes!A6)</f>
        <v>6</v>
      </c>
      <c r="D142">
        <f>ROW(EtalonRes!A6)</f>
        <v>6</v>
      </c>
      <c r="E142" t="s">
        <v>138</v>
      </c>
      <c r="F142" t="s">
        <v>139</v>
      </c>
      <c r="G142" t="s">
        <v>140</v>
      </c>
      <c r="H142" t="s">
        <v>141</v>
      </c>
      <c r="I142">
        <v>7</v>
      </c>
      <c r="J142">
        <v>0</v>
      </c>
      <c r="K142">
        <v>7</v>
      </c>
      <c r="O142">
        <f>ROUND(CP142,2)</f>
        <v>3263.23</v>
      </c>
      <c r="P142">
        <f>ROUND((ROUND((AC142*AW142*I142),2)*BC142),2)</f>
        <v>0</v>
      </c>
      <c r="Q142">
        <f>(ROUND((ROUND(((ET142)*AV142*I142),2)*BB142),2)+ROUND((ROUND(((AE142-(EU142))*AV142*I142),2)*BS142),2))</f>
        <v>0</v>
      </c>
      <c r="R142">
        <f>ROUND((ROUND((AE142*AV142*I142),2)*BS142),2)</f>
        <v>0</v>
      </c>
      <c r="S142">
        <f>ROUND((ROUND((AF142*AV142*I142),2)*BA142),2)</f>
        <v>3263.23</v>
      </c>
      <c r="T142">
        <f>ROUND(CU142*I142,2)</f>
        <v>0</v>
      </c>
      <c r="U142">
        <f>CV142*I142</f>
        <v>7.839999999999999</v>
      </c>
      <c r="V142">
        <f>CW142*I142</f>
        <v>0</v>
      </c>
      <c r="W142">
        <f>ROUND(CX142*I142,2)</f>
        <v>0</v>
      </c>
      <c r="X142">
        <f t="shared" si="56"/>
        <v>2284.2600000000002</v>
      </c>
      <c r="Y142">
        <f t="shared" si="56"/>
        <v>1337.92</v>
      </c>
      <c r="AA142">
        <v>109165510</v>
      </c>
      <c r="AB142">
        <f>ROUND((AC142+AD142+AF142),6)</f>
        <v>17.888000000000002</v>
      </c>
      <c r="AC142">
        <f>ROUND((ES142),6)</f>
        <v>0</v>
      </c>
      <c r="AD142">
        <f>ROUND((((ET142)-(EU142))+AE142),6)</f>
        <v>0</v>
      </c>
      <c r="AE142">
        <f>ROUND((EU142),6)</f>
        <v>0</v>
      </c>
      <c r="AF142">
        <f>ROUND(((EV142*0.8)),6)</f>
        <v>17.888000000000002</v>
      </c>
      <c r="AG142">
        <f>ROUND((AP142),6)</f>
        <v>0</v>
      </c>
      <c r="AH142">
        <f>((EW142*0.8))</f>
        <v>1.1199999999999999</v>
      </c>
      <c r="AI142">
        <f>(EX142)</f>
        <v>0</v>
      </c>
      <c r="AJ142">
        <f>(AS142)</f>
        <v>0</v>
      </c>
      <c r="AK142">
        <v>22.36</v>
      </c>
      <c r="AL142">
        <v>0</v>
      </c>
      <c r="AM142">
        <v>0</v>
      </c>
      <c r="AN142">
        <v>0</v>
      </c>
      <c r="AO142">
        <v>22.36</v>
      </c>
      <c r="AP142">
        <v>0</v>
      </c>
      <c r="AQ142">
        <v>1.4</v>
      </c>
      <c r="AR142">
        <v>0</v>
      </c>
      <c r="AS142">
        <v>0</v>
      </c>
      <c r="AT142">
        <v>70</v>
      </c>
      <c r="AU142">
        <v>41</v>
      </c>
      <c r="AV142">
        <v>1</v>
      </c>
      <c r="AW142">
        <v>1</v>
      </c>
      <c r="AZ142">
        <v>1</v>
      </c>
      <c r="BA142">
        <v>26.06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142</v>
      </c>
      <c r="BM142">
        <v>382</v>
      </c>
      <c r="BN142">
        <v>0</v>
      </c>
      <c r="BO142" t="s">
        <v>3</v>
      </c>
      <c r="BP142">
        <v>0</v>
      </c>
      <c r="BQ142">
        <v>50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70</v>
      </c>
      <c r="CA142">
        <v>41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164</v>
      </c>
      <c r="CO142">
        <v>0</v>
      </c>
      <c r="CP142">
        <f>(P142+Q142+S142)</f>
        <v>3263.23</v>
      </c>
      <c r="CQ142">
        <f>ROUND((ROUND((AC142*AW142*1),2)*BC142),2)</f>
        <v>0</v>
      </c>
      <c r="CR142">
        <f>(ROUND((ROUND(((ET142)*AV142*1),2)*BB142),2)+ROUND((ROUND(((AE142-(EU142))*AV142*1),2)*BS142),2))</f>
        <v>0</v>
      </c>
      <c r="CS142">
        <f>ROUND((ROUND((AE142*AV142*1),2)*BS142),2)</f>
        <v>0</v>
      </c>
      <c r="CT142">
        <f>ROUND((ROUND((AF142*AV142*1),2)*BA142),2)</f>
        <v>466.21</v>
      </c>
      <c r="CU142">
        <f>AG142</f>
        <v>0</v>
      </c>
      <c r="CV142">
        <f>(AH142*AV142)</f>
        <v>1.1199999999999999</v>
      </c>
      <c r="CW142">
        <f t="shared" si="57"/>
        <v>0</v>
      </c>
      <c r="CX142">
        <f t="shared" si="57"/>
        <v>0</v>
      </c>
      <c r="CY142">
        <f>S142*(BZ142/100)</f>
        <v>2284.261</v>
      </c>
      <c r="CZ142">
        <f>S142*(CA142/100)</f>
        <v>1337.9242999999999</v>
      </c>
      <c r="DC142" t="s">
        <v>3</v>
      </c>
      <c r="DD142" t="s">
        <v>3</v>
      </c>
      <c r="DE142" t="s">
        <v>3</v>
      </c>
      <c r="DF142" t="s">
        <v>3</v>
      </c>
      <c r="DG142" t="s">
        <v>129</v>
      </c>
      <c r="DH142" t="s">
        <v>3</v>
      </c>
      <c r="DI142" t="s">
        <v>129</v>
      </c>
      <c r="DJ142" t="s">
        <v>3</v>
      </c>
      <c r="DK142" t="s">
        <v>3</v>
      </c>
      <c r="DL142" t="s">
        <v>3</v>
      </c>
      <c r="DM142" t="s">
        <v>3</v>
      </c>
      <c r="DN142">
        <v>75</v>
      </c>
      <c r="DO142">
        <v>70</v>
      </c>
      <c r="DP142">
        <v>1</v>
      </c>
      <c r="DQ142">
        <v>1</v>
      </c>
      <c r="DU142">
        <v>1013</v>
      </c>
      <c r="DV142" t="s">
        <v>141</v>
      </c>
      <c r="DW142" t="s">
        <v>141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107204662</v>
      </c>
      <c r="EF142">
        <v>50</v>
      </c>
      <c r="EG142" t="s">
        <v>123</v>
      </c>
      <c r="EH142">
        <v>0</v>
      </c>
      <c r="EI142" t="s">
        <v>3</v>
      </c>
      <c r="EJ142">
        <v>4</v>
      </c>
      <c r="EK142">
        <v>382</v>
      </c>
      <c r="EL142" t="s">
        <v>130</v>
      </c>
      <c r="EM142" t="s">
        <v>131</v>
      </c>
      <c r="EO142" t="s">
        <v>132</v>
      </c>
      <c r="EQ142">
        <v>0</v>
      </c>
      <c r="ER142">
        <v>22.36</v>
      </c>
      <c r="ES142">
        <v>0</v>
      </c>
      <c r="ET142">
        <v>0</v>
      </c>
      <c r="EU142">
        <v>0</v>
      </c>
      <c r="EV142">
        <v>22.36</v>
      </c>
      <c r="EW142">
        <v>1.4</v>
      </c>
      <c r="EX142">
        <v>0</v>
      </c>
      <c r="EY142">
        <v>0</v>
      </c>
      <c r="FQ142">
        <v>0</v>
      </c>
      <c r="FR142">
        <f>ROUND(IF(AND(BH142=3,BI142=3),P142,0),2)</f>
        <v>0</v>
      </c>
      <c r="FS142">
        <v>0</v>
      </c>
      <c r="FX142">
        <v>75</v>
      </c>
      <c r="FY142">
        <v>70</v>
      </c>
      <c r="GA142" t="s">
        <v>3</v>
      </c>
      <c r="GD142">
        <v>0</v>
      </c>
      <c r="GF142">
        <v>-1206292215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>ROUND(IF(AND(BH142=3,BI142=3,FS142&lt;&gt;0),P142,0),2)</f>
        <v>0</v>
      </c>
      <c r="GM142">
        <f>ROUND(O142+X142+Y142+GK142,2)+GX142</f>
        <v>6885.41</v>
      </c>
      <c r="GN142">
        <f>IF(OR(BI142=0,BI142=1),ROUND(O142+X142+Y142+GK142,2),0)</f>
        <v>0</v>
      </c>
      <c r="GO142">
        <f>IF(BI142=2,ROUND(O142+X142+Y142+GK142,2),0)</f>
        <v>0</v>
      </c>
      <c r="GP142">
        <f>IF(BI142=4,ROUND(O142+X142+Y142+GK142,2)+GX142,0)</f>
        <v>6885.41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ROW(SmtRes!A7)</f>
        <v>7</v>
      </c>
      <c r="D143">
        <f>ROW(EtalonRes!A7)</f>
        <v>7</v>
      </c>
      <c r="E143" t="s">
        <v>143</v>
      </c>
      <c r="F143" t="s">
        <v>144</v>
      </c>
      <c r="G143" t="s">
        <v>145</v>
      </c>
      <c r="H143" t="s">
        <v>146</v>
      </c>
      <c r="I143">
        <v>0</v>
      </c>
      <c r="J143">
        <v>0</v>
      </c>
      <c r="K143">
        <v>0</v>
      </c>
      <c r="O143">
        <f>ROUND(CP143,2)</f>
        <v>0</v>
      </c>
      <c r="P143">
        <f>ROUND((ROUND((AC143*AW143*I143),2)*BC143),2)</f>
        <v>0</v>
      </c>
      <c r="Q143">
        <f>(ROUND((ROUND(((ET143)*AV143*I143),2)*BB143),2)+ROUND((ROUND(((AE143-(EU143))*AV143*I143),2)*BS143),2))</f>
        <v>0</v>
      </c>
      <c r="R143">
        <f>ROUND((ROUND((AE143*AV143*I143),2)*BS143),2)</f>
        <v>0</v>
      </c>
      <c r="S143">
        <f>ROUND((ROUND((AF143*AV143*I143),2)*BA143),2)</f>
        <v>0</v>
      </c>
      <c r="T143">
        <f>ROUND(CU143*I143,2)</f>
        <v>0</v>
      </c>
      <c r="U143">
        <f>CV143*I143</f>
        <v>0</v>
      </c>
      <c r="V143">
        <f>CW143*I143</f>
        <v>0</v>
      </c>
      <c r="W143">
        <f>ROUND(CX143*I143,2)</f>
        <v>0</v>
      </c>
      <c r="X143">
        <f t="shared" si="56"/>
        <v>0</v>
      </c>
      <c r="Y143">
        <f t="shared" si="56"/>
        <v>0</v>
      </c>
      <c r="AA143">
        <v>109165510</v>
      </c>
      <c r="AB143">
        <f>ROUND((AC143+AD143+AF143),6)</f>
        <v>236.85599999999999</v>
      </c>
      <c r="AC143">
        <f>ROUND((ES143),6)</f>
        <v>0</v>
      </c>
      <c r="AD143">
        <f>ROUND((((ET143)-(EU143))+AE143),6)</f>
        <v>0</v>
      </c>
      <c r="AE143">
        <f>ROUND((EU143),6)</f>
        <v>0</v>
      </c>
      <c r="AF143">
        <f>ROUND(((EV143*0.8)),6)</f>
        <v>236.85599999999999</v>
      </c>
      <c r="AG143">
        <f>ROUND((AP143),6)</f>
        <v>0</v>
      </c>
      <c r="AH143">
        <f>((EW143*0.8))</f>
        <v>20.288</v>
      </c>
      <c r="AI143">
        <f>(EX143)</f>
        <v>0</v>
      </c>
      <c r="AJ143">
        <f>(AS143)</f>
        <v>0</v>
      </c>
      <c r="AK143">
        <v>296.07</v>
      </c>
      <c r="AL143">
        <v>0</v>
      </c>
      <c r="AM143">
        <v>0</v>
      </c>
      <c r="AN143">
        <v>0</v>
      </c>
      <c r="AO143">
        <v>296.07</v>
      </c>
      <c r="AP143">
        <v>0</v>
      </c>
      <c r="AQ143">
        <v>25.36</v>
      </c>
      <c r="AR143">
        <v>0</v>
      </c>
      <c r="AS143">
        <v>0</v>
      </c>
      <c r="AT143">
        <v>70</v>
      </c>
      <c r="AU143">
        <v>41</v>
      </c>
      <c r="AV143">
        <v>1</v>
      </c>
      <c r="AW143">
        <v>1</v>
      </c>
      <c r="AZ143">
        <v>1</v>
      </c>
      <c r="BA143">
        <v>26.06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147</v>
      </c>
      <c r="BM143">
        <v>1672</v>
      </c>
      <c r="BN143">
        <v>0</v>
      </c>
      <c r="BO143" t="s">
        <v>3</v>
      </c>
      <c r="BP143">
        <v>0</v>
      </c>
      <c r="BQ143">
        <v>50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70</v>
      </c>
      <c r="CA143">
        <v>41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164</v>
      </c>
      <c r="CO143">
        <v>0</v>
      </c>
      <c r="CP143">
        <f>(P143+Q143+S143)</f>
        <v>0</v>
      </c>
      <c r="CQ143">
        <f>ROUND((ROUND((AC143*AW143*1),2)*BC143),2)</f>
        <v>0</v>
      </c>
      <c r="CR143">
        <f>(ROUND((ROUND(((ET143)*AV143*1),2)*BB143),2)+ROUND((ROUND(((AE143-(EU143))*AV143*1),2)*BS143),2))</f>
        <v>0</v>
      </c>
      <c r="CS143">
        <f>ROUND((ROUND((AE143*AV143*1),2)*BS143),2)</f>
        <v>0</v>
      </c>
      <c r="CT143">
        <f>ROUND((ROUND((AF143*AV143*1),2)*BA143),2)</f>
        <v>6172.57</v>
      </c>
      <c r="CU143">
        <f>AG143</f>
        <v>0</v>
      </c>
      <c r="CV143">
        <f>(AH143*AV143)</f>
        <v>20.288</v>
      </c>
      <c r="CW143">
        <f t="shared" si="57"/>
        <v>0</v>
      </c>
      <c r="CX143">
        <f t="shared" si="57"/>
        <v>0</v>
      </c>
      <c r="CY143">
        <f>S143*(BZ143/100)</f>
        <v>0</v>
      </c>
      <c r="CZ143">
        <f>S143*(CA143/100)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129</v>
      </c>
      <c r="DH143" t="s">
        <v>3</v>
      </c>
      <c r="DI143" t="s">
        <v>129</v>
      </c>
      <c r="DJ143" t="s">
        <v>3</v>
      </c>
      <c r="DK143" t="s">
        <v>3</v>
      </c>
      <c r="DL143" t="s">
        <v>3</v>
      </c>
      <c r="DM143" t="s">
        <v>3</v>
      </c>
      <c r="DN143">
        <v>75</v>
      </c>
      <c r="DO143">
        <v>70</v>
      </c>
      <c r="DP143">
        <v>1</v>
      </c>
      <c r="DQ143">
        <v>1</v>
      </c>
      <c r="DU143">
        <v>1013</v>
      </c>
      <c r="DV143" t="s">
        <v>146</v>
      </c>
      <c r="DW143" t="s">
        <v>146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107205952</v>
      </c>
      <c r="EF143">
        <v>50</v>
      </c>
      <c r="EG143" t="s">
        <v>123</v>
      </c>
      <c r="EH143">
        <v>0</v>
      </c>
      <c r="EI143" t="s">
        <v>3</v>
      </c>
      <c r="EJ143">
        <v>4</v>
      </c>
      <c r="EK143">
        <v>1672</v>
      </c>
      <c r="EL143" t="s">
        <v>148</v>
      </c>
      <c r="EM143" t="s">
        <v>149</v>
      </c>
      <c r="EO143" t="s">
        <v>132</v>
      </c>
      <c r="EQ143">
        <v>0</v>
      </c>
      <c r="ER143">
        <v>296.07</v>
      </c>
      <c r="ES143">
        <v>0</v>
      </c>
      <c r="ET143">
        <v>0</v>
      </c>
      <c r="EU143">
        <v>0</v>
      </c>
      <c r="EV143">
        <v>296.07</v>
      </c>
      <c r="EW143">
        <v>25.36</v>
      </c>
      <c r="EX143">
        <v>0</v>
      </c>
      <c r="EY143">
        <v>0</v>
      </c>
      <c r="FQ143">
        <v>0</v>
      </c>
      <c r="FR143">
        <f>ROUND(IF(AND(BH143=3,BI143=3),P143,0),2)</f>
        <v>0</v>
      </c>
      <c r="FS143">
        <v>0</v>
      </c>
      <c r="FX143">
        <v>75</v>
      </c>
      <c r="FY143">
        <v>70</v>
      </c>
      <c r="GA143" t="s">
        <v>3</v>
      </c>
      <c r="GD143">
        <v>0</v>
      </c>
      <c r="GF143">
        <v>237102809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>ROUND(IF(AND(BH143=3,BI143=3,FS143&lt;&gt;0),P143,0),2)</f>
        <v>0</v>
      </c>
      <c r="GM143">
        <f>ROUND(O143+X143+Y143+GK143,2)+GX143</f>
        <v>0</v>
      </c>
      <c r="GN143">
        <f>IF(OR(BI143=0,BI143=1),ROUND(O143+X143+Y143+GK143,2),0)</f>
        <v>0</v>
      </c>
      <c r="GO143">
        <f>IF(BI143=2,ROUND(O143+X143+Y143+GK143,2),0)</f>
        <v>0</v>
      </c>
      <c r="GP143">
        <f>IF(BI143=4,ROUND(O143+X143+Y143+GK143,2)+GX143,0)</f>
        <v>0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ROW(SmtRes!A8)</f>
        <v>8</v>
      </c>
      <c r="D144">
        <f>ROW(EtalonRes!A8)</f>
        <v>8</v>
      </c>
      <c r="E144" t="s">
        <v>150</v>
      </c>
      <c r="F144" t="s">
        <v>151</v>
      </c>
      <c r="G144" t="s">
        <v>152</v>
      </c>
      <c r="H144" t="s">
        <v>153</v>
      </c>
      <c r="I144">
        <v>0</v>
      </c>
      <c r="J144">
        <v>0</v>
      </c>
      <c r="K144">
        <v>0</v>
      </c>
      <c r="O144">
        <f>ROUND(CP144,2)</f>
        <v>0</v>
      </c>
      <c r="P144">
        <f>ROUND((ROUND((AC144*AW144*I144),2)*BC144),2)</f>
        <v>0</v>
      </c>
      <c r="Q144">
        <f>(ROUND((ROUND(((ET144)*AV144*I144),2)*BB144),2)+ROUND((ROUND(((AE144-(EU144))*AV144*I144),2)*BS144),2))</f>
        <v>0</v>
      </c>
      <c r="R144">
        <f>ROUND((ROUND((AE144*AV144*I144),2)*BS144),2)</f>
        <v>0</v>
      </c>
      <c r="S144">
        <f>ROUND((ROUND((AF144*AV144*I144),2)*BA144),2)</f>
        <v>0</v>
      </c>
      <c r="T144">
        <f>ROUND(CU144*I144,2)</f>
        <v>0</v>
      </c>
      <c r="U144">
        <f>CV144*I144</f>
        <v>0</v>
      </c>
      <c r="V144">
        <f>CW144*I144</f>
        <v>0</v>
      </c>
      <c r="W144">
        <f>ROUND(CX144*I144,2)</f>
        <v>0</v>
      </c>
      <c r="X144">
        <f t="shared" si="56"/>
        <v>0</v>
      </c>
      <c r="Y144">
        <f t="shared" si="56"/>
        <v>0</v>
      </c>
      <c r="AA144">
        <v>109165510</v>
      </c>
      <c r="AB144">
        <f>ROUND((AC144+AD144+AF144),6)</f>
        <v>869.29600000000005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ROUND(((EV144*0.8)),6)</f>
        <v>869.29600000000005</v>
      </c>
      <c r="AG144">
        <f>ROUND((AP144),6)</f>
        <v>0</v>
      </c>
      <c r="AH144">
        <f>((EW144*0.8))</f>
        <v>44.800000000000004</v>
      </c>
      <c r="AI144">
        <f>(EX144)</f>
        <v>0</v>
      </c>
      <c r="AJ144">
        <f>(AS144)</f>
        <v>0</v>
      </c>
      <c r="AK144">
        <v>1086.6199999999999</v>
      </c>
      <c r="AL144">
        <v>0</v>
      </c>
      <c r="AM144">
        <v>0</v>
      </c>
      <c r="AN144">
        <v>0</v>
      </c>
      <c r="AO144">
        <v>1086.6199999999999</v>
      </c>
      <c r="AP144">
        <v>0</v>
      </c>
      <c r="AQ144">
        <v>56</v>
      </c>
      <c r="AR144">
        <v>0</v>
      </c>
      <c r="AS144">
        <v>0</v>
      </c>
      <c r="AT144">
        <v>70</v>
      </c>
      <c r="AU144">
        <v>41</v>
      </c>
      <c r="AV144">
        <v>1</v>
      </c>
      <c r="AW144">
        <v>1</v>
      </c>
      <c r="AZ144">
        <v>1</v>
      </c>
      <c r="BA144">
        <v>26.06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4</v>
      </c>
      <c r="BJ144" t="s">
        <v>154</v>
      </c>
      <c r="BM144">
        <v>382</v>
      </c>
      <c r="BN144">
        <v>0</v>
      </c>
      <c r="BO144" t="s">
        <v>3</v>
      </c>
      <c r="BP144">
        <v>0</v>
      </c>
      <c r="BQ144">
        <v>50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70</v>
      </c>
      <c r="CA144">
        <v>41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164</v>
      </c>
      <c r="CO144">
        <v>0</v>
      </c>
      <c r="CP144">
        <f>(P144+Q144+S144)</f>
        <v>0</v>
      </c>
      <c r="CQ144">
        <f>ROUND((ROUND((AC144*AW144*1),2)*BC144),2)</f>
        <v>0</v>
      </c>
      <c r="CR144">
        <f>(ROUND((ROUND(((ET144)*AV144*1),2)*BB144),2)+ROUND((ROUND(((AE144-(EU144))*AV144*1),2)*BS144),2))</f>
        <v>0</v>
      </c>
      <c r="CS144">
        <f>ROUND((ROUND((AE144*AV144*1),2)*BS144),2)</f>
        <v>0</v>
      </c>
      <c r="CT144">
        <f>ROUND((ROUND((AF144*AV144*1),2)*BA144),2)</f>
        <v>22653.96</v>
      </c>
      <c r="CU144">
        <f>AG144</f>
        <v>0</v>
      </c>
      <c r="CV144">
        <f>(AH144*AV144)</f>
        <v>44.800000000000004</v>
      </c>
      <c r="CW144">
        <f t="shared" si="57"/>
        <v>0</v>
      </c>
      <c r="CX144">
        <f t="shared" si="57"/>
        <v>0</v>
      </c>
      <c r="CY144">
        <f>S144*(BZ144/100)</f>
        <v>0</v>
      </c>
      <c r="CZ144">
        <f>S144*(CA144/100)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129</v>
      </c>
      <c r="DH144" t="s">
        <v>3</v>
      </c>
      <c r="DI144" t="s">
        <v>129</v>
      </c>
      <c r="DJ144" t="s">
        <v>3</v>
      </c>
      <c r="DK144" t="s">
        <v>3</v>
      </c>
      <c r="DL144" t="s">
        <v>3</v>
      </c>
      <c r="DM144" t="s">
        <v>3</v>
      </c>
      <c r="DN144">
        <v>75</v>
      </c>
      <c r="DO144">
        <v>70</v>
      </c>
      <c r="DP144">
        <v>1</v>
      </c>
      <c r="DQ144">
        <v>1</v>
      </c>
      <c r="DU144">
        <v>1013</v>
      </c>
      <c r="DV144" t="s">
        <v>153</v>
      </c>
      <c r="DW144" t="s">
        <v>153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107204662</v>
      </c>
      <c r="EF144">
        <v>50</v>
      </c>
      <c r="EG144" t="s">
        <v>123</v>
      </c>
      <c r="EH144">
        <v>0</v>
      </c>
      <c r="EI144" t="s">
        <v>3</v>
      </c>
      <c r="EJ144">
        <v>4</v>
      </c>
      <c r="EK144">
        <v>382</v>
      </c>
      <c r="EL144" t="s">
        <v>130</v>
      </c>
      <c r="EM144" t="s">
        <v>131</v>
      </c>
      <c r="EO144" t="s">
        <v>132</v>
      </c>
      <c r="EQ144">
        <v>0</v>
      </c>
      <c r="ER144">
        <v>1086.6199999999999</v>
      </c>
      <c r="ES144">
        <v>0</v>
      </c>
      <c r="ET144">
        <v>0</v>
      </c>
      <c r="EU144">
        <v>0</v>
      </c>
      <c r="EV144">
        <v>1086.6199999999999</v>
      </c>
      <c r="EW144">
        <v>56</v>
      </c>
      <c r="EX144">
        <v>0</v>
      </c>
      <c r="EY144">
        <v>0</v>
      </c>
      <c r="FQ144">
        <v>0</v>
      </c>
      <c r="FR144">
        <f>ROUND(IF(AND(BH144=3,BI144=3),P144,0),2)</f>
        <v>0</v>
      </c>
      <c r="FS144">
        <v>0</v>
      </c>
      <c r="FX144">
        <v>75</v>
      </c>
      <c r="FY144">
        <v>70</v>
      </c>
      <c r="GA144" t="s">
        <v>3</v>
      </c>
      <c r="GD144">
        <v>0</v>
      </c>
      <c r="GF144">
        <v>-1711702085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>ROUND(IF(AND(BH144=3,BI144=3,FS144&lt;&gt;0),P144,0),2)</f>
        <v>0</v>
      </c>
      <c r="GM144">
        <f>ROUND(O144+X144+Y144+GK144,2)+GX144</f>
        <v>0</v>
      </c>
      <c r="GN144">
        <f>IF(OR(BI144=0,BI144=1),ROUND(O144+X144+Y144+GK144,2),0)</f>
        <v>0</v>
      </c>
      <c r="GO144">
        <f>IF(BI144=2,ROUND(O144+X144+Y144+GK144,2),0)</f>
        <v>0</v>
      </c>
      <c r="GP144">
        <f>IF(BI144=4,ROUND(O144+X144+Y144+GK144,2)+GX144,0)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6" spans="1:206" x14ac:dyDescent="0.2">
      <c r="A146" s="2">
        <v>51</v>
      </c>
      <c r="B146" s="2">
        <f>B136</f>
        <v>1</v>
      </c>
      <c r="C146" s="2">
        <f>A136</f>
        <v>4</v>
      </c>
      <c r="D146" s="2">
        <f>ROW(A136)</f>
        <v>136</v>
      </c>
      <c r="E146" s="2"/>
      <c r="F146" s="2" t="str">
        <f>IF(F136&lt;&gt;"",F136,"")</f>
        <v>Новый раздел</v>
      </c>
      <c r="G146" s="2" t="str">
        <f>IF(G136&lt;&gt;"",G136,"")</f>
        <v>Пусконаладочные работы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58">ROUND(AB146,2)</f>
        <v>16915.54</v>
      </c>
      <c r="P146" s="2">
        <f t="shared" si="58"/>
        <v>0</v>
      </c>
      <c r="Q146" s="2">
        <f t="shared" si="58"/>
        <v>0</v>
      </c>
      <c r="R146" s="2">
        <f t="shared" si="58"/>
        <v>0</v>
      </c>
      <c r="S146" s="2">
        <f t="shared" si="58"/>
        <v>16915.54</v>
      </c>
      <c r="T146" s="2">
        <f t="shared" si="58"/>
        <v>0</v>
      </c>
      <c r="U146" s="2">
        <f>AH146</f>
        <v>40.64</v>
      </c>
      <c r="V146" s="2">
        <f>AI146</f>
        <v>0</v>
      </c>
      <c r="W146" s="2">
        <f>ROUND(AJ146,2)</f>
        <v>0</v>
      </c>
      <c r="X146" s="2">
        <f>ROUND(AK146,2)</f>
        <v>11840.88</v>
      </c>
      <c r="Y146" s="2">
        <f>ROUND(AL146,2)</f>
        <v>6935.37</v>
      </c>
      <c r="Z146" s="2"/>
      <c r="AA146" s="2"/>
      <c r="AB146" s="2">
        <f>ROUND(SUMIF(AA140:AA144,"=109165510",O140:O144),2)</f>
        <v>16915.54</v>
      </c>
      <c r="AC146" s="2">
        <f>ROUND(SUMIF(AA140:AA144,"=109165510",P140:P144),2)</f>
        <v>0</v>
      </c>
      <c r="AD146" s="2">
        <f>ROUND(SUMIF(AA140:AA144,"=109165510",Q140:Q144),2)</f>
        <v>0</v>
      </c>
      <c r="AE146" s="2">
        <f>ROUND(SUMIF(AA140:AA144,"=109165510",R140:R144),2)</f>
        <v>0</v>
      </c>
      <c r="AF146" s="2">
        <f>ROUND(SUMIF(AA140:AA144,"=109165510",S140:S144),2)</f>
        <v>16915.54</v>
      </c>
      <c r="AG146" s="2">
        <f>ROUND(SUMIF(AA140:AA144,"=109165510",T140:T144),2)</f>
        <v>0</v>
      </c>
      <c r="AH146" s="2">
        <f>SUMIF(AA140:AA144,"=109165510",U140:U144)</f>
        <v>40.64</v>
      </c>
      <c r="AI146" s="2">
        <f>SUMIF(AA140:AA144,"=109165510",V140:V144)</f>
        <v>0</v>
      </c>
      <c r="AJ146" s="2">
        <f>ROUND(SUMIF(AA140:AA144,"=109165510",W140:W144),2)</f>
        <v>0</v>
      </c>
      <c r="AK146" s="2">
        <f>ROUND(SUMIF(AA140:AA144,"=109165510",X140:X144),2)</f>
        <v>11840.88</v>
      </c>
      <c r="AL146" s="2">
        <f>ROUND(SUMIF(AA140:AA144,"=109165510",Y140:Y144),2)</f>
        <v>6935.37</v>
      </c>
      <c r="AM146" s="2"/>
      <c r="AN146" s="2"/>
      <c r="AO146" s="2">
        <f t="shared" ref="AO146:BD146" si="59">ROUND(BX146,2)</f>
        <v>0</v>
      </c>
      <c r="AP146" s="2">
        <f t="shared" si="59"/>
        <v>0</v>
      </c>
      <c r="AQ146" s="2">
        <f t="shared" si="59"/>
        <v>0</v>
      </c>
      <c r="AR146" s="2">
        <f t="shared" si="59"/>
        <v>35691.79</v>
      </c>
      <c r="AS146" s="2">
        <f t="shared" si="59"/>
        <v>0</v>
      </c>
      <c r="AT146" s="2">
        <f t="shared" si="59"/>
        <v>0</v>
      </c>
      <c r="AU146" s="2">
        <f t="shared" si="59"/>
        <v>35691.79</v>
      </c>
      <c r="AV146" s="2">
        <f t="shared" si="59"/>
        <v>0</v>
      </c>
      <c r="AW146" s="2">
        <f t="shared" si="59"/>
        <v>0</v>
      </c>
      <c r="AX146" s="2">
        <f t="shared" si="59"/>
        <v>0</v>
      </c>
      <c r="AY146" s="2">
        <f t="shared" si="59"/>
        <v>0</v>
      </c>
      <c r="AZ146" s="2">
        <f t="shared" si="59"/>
        <v>0</v>
      </c>
      <c r="BA146" s="2">
        <f t="shared" si="59"/>
        <v>0</v>
      </c>
      <c r="BB146" s="2">
        <f t="shared" si="59"/>
        <v>0</v>
      </c>
      <c r="BC146" s="2">
        <f t="shared" si="59"/>
        <v>0</v>
      </c>
      <c r="BD146" s="2">
        <f t="shared" si="59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>
        <f>ROUND(SUMIF(AA140:AA144,"=109165510",FQ140:FQ144),2)</f>
        <v>0</v>
      </c>
      <c r="BY146" s="2">
        <f>ROUND(SUMIF(AA140:AA144,"=109165510",FR140:FR144),2)</f>
        <v>0</v>
      </c>
      <c r="BZ146" s="2">
        <f>ROUND(SUMIF(AA140:AA144,"=109165510",GL140:GL144),2)</f>
        <v>0</v>
      </c>
      <c r="CA146" s="2">
        <f>ROUND(SUMIF(AA140:AA144,"=109165510",GM140:GM144),2)</f>
        <v>35691.79</v>
      </c>
      <c r="CB146" s="2">
        <f>ROUND(SUMIF(AA140:AA144,"=109165510",GN140:GN144),2)</f>
        <v>0</v>
      </c>
      <c r="CC146" s="2">
        <f>ROUND(SUMIF(AA140:AA144,"=109165510",GO140:GO144),2)</f>
        <v>0</v>
      </c>
      <c r="CD146" s="2">
        <f>ROUND(SUMIF(AA140:AA144,"=109165510",GP140:GP144),2)</f>
        <v>35691.79</v>
      </c>
      <c r="CE146" s="2">
        <f>AC146-BX146</f>
        <v>0</v>
      </c>
      <c r="CF146" s="2">
        <f>AC146-BY146</f>
        <v>0</v>
      </c>
      <c r="CG146" s="2">
        <f>BX146-BZ146</f>
        <v>0</v>
      </c>
      <c r="CH146" s="2">
        <f>AC146-BX146-BY146+BZ146</f>
        <v>0</v>
      </c>
      <c r="CI146" s="2">
        <f>BY146-BZ146</f>
        <v>0</v>
      </c>
      <c r="CJ146" s="2">
        <f>ROUND(SUMIF(AA140:AA144,"=109165510",GX140:GX144),2)</f>
        <v>0</v>
      </c>
      <c r="CK146" s="2">
        <f>ROUND(SUMIF(AA140:AA144,"=109165510",GY140:GY144),2)</f>
        <v>0</v>
      </c>
      <c r="CL146" s="2">
        <f>ROUND(SUMIF(AA140:AA144,"=109165510",GZ140:GZ144),2)</f>
        <v>0</v>
      </c>
      <c r="CM146" s="2">
        <f>ROUND(SUMIF(AA140:AA144,"=109165510",HD140:HD144),2)</f>
        <v>0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16915.54</v>
      </c>
      <c r="G148" s="4" t="s">
        <v>40</v>
      </c>
      <c r="H148" s="4" t="s">
        <v>41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16915.54</v>
      </c>
      <c r="X148" s="4">
        <v>1</v>
      </c>
      <c r="Y148" s="4">
        <v>16915.54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0</v>
      </c>
      <c r="G149" s="4" t="s">
        <v>42</v>
      </c>
      <c r="H149" s="4" t="s">
        <v>43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44</v>
      </c>
      <c r="H150" s="4" t="s">
        <v>45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0</v>
      </c>
      <c r="G151" s="4" t="s">
        <v>46</v>
      </c>
      <c r="H151" s="4" t="s">
        <v>47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0</v>
      </c>
      <c r="G152" s="4" t="s">
        <v>48</v>
      </c>
      <c r="H152" s="4" t="s">
        <v>49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50</v>
      </c>
      <c r="H153" s="4" t="s">
        <v>51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0</v>
      </c>
      <c r="G154" s="4" t="s">
        <v>52</v>
      </c>
      <c r="H154" s="4" t="s">
        <v>53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54</v>
      </c>
      <c r="H155" s="4" t="s">
        <v>55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56</v>
      </c>
      <c r="H156" s="4" t="s">
        <v>57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58</v>
      </c>
      <c r="H157" s="4" t="s">
        <v>59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0</v>
      </c>
      <c r="G158" s="4" t="s">
        <v>60</v>
      </c>
      <c r="H158" s="4" t="s">
        <v>61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62</v>
      </c>
      <c r="H159" s="4" t="s">
        <v>63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0</v>
      </c>
      <c r="G160" s="4" t="s">
        <v>64</v>
      </c>
      <c r="H160" s="4" t="s">
        <v>65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16915.54</v>
      </c>
      <c r="G161" s="4" t="s">
        <v>66</v>
      </c>
      <c r="H161" s="4" t="s">
        <v>67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16915.54</v>
      </c>
      <c r="X161" s="4">
        <v>1</v>
      </c>
      <c r="Y161" s="4">
        <v>16915.54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68</v>
      </c>
      <c r="H162" s="4" t="s">
        <v>69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0</v>
      </c>
      <c r="G163" s="4" t="s">
        <v>70</v>
      </c>
      <c r="H163" s="4" t="s">
        <v>71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72</v>
      </c>
      <c r="H164" s="4" t="s">
        <v>73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35691.79</v>
      </c>
      <c r="G165" s="4" t="s">
        <v>74</v>
      </c>
      <c r="H165" s="4" t="s">
        <v>75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35691.79</v>
      </c>
      <c r="X165" s="4">
        <v>1</v>
      </c>
      <c r="Y165" s="4">
        <v>35691.79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76</v>
      </c>
      <c r="H166" s="4" t="s">
        <v>77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78</v>
      </c>
      <c r="H167" s="4" t="s">
        <v>79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Source!U146</f>
        <v>40.64</v>
      </c>
      <c r="G168" s="4" t="s">
        <v>80</v>
      </c>
      <c r="H168" s="4" t="s">
        <v>81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40.64</v>
      </c>
      <c r="X168" s="4">
        <v>1</v>
      </c>
      <c r="Y168" s="4">
        <v>40.64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Source!V146</f>
        <v>0</v>
      </c>
      <c r="G169" s="4" t="s">
        <v>82</v>
      </c>
      <c r="H169" s="4" t="s">
        <v>83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84</v>
      </c>
      <c r="H170" s="4" t="s">
        <v>85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86</v>
      </c>
      <c r="H171" s="4" t="s">
        <v>87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11840.88</v>
      </c>
      <c r="G172" s="4" t="s">
        <v>88</v>
      </c>
      <c r="H172" s="4" t="s">
        <v>89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11840.88</v>
      </c>
      <c r="X172" s="4">
        <v>1</v>
      </c>
      <c r="Y172" s="4">
        <v>11840.88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6935.37</v>
      </c>
      <c r="G173" s="4" t="s">
        <v>90</v>
      </c>
      <c r="H173" s="4" t="s">
        <v>91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6935.37</v>
      </c>
      <c r="X173" s="4">
        <v>1</v>
      </c>
      <c r="Y173" s="4">
        <v>6935.37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35691.79</v>
      </c>
      <c r="G174" s="4" t="s">
        <v>92</v>
      </c>
      <c r="H174" s="4" t="s">
        <v>93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35691.79</v>
      </c>
      <c r="X174" s="4">
        <v>1</v>
      </c>
      <c r="Y174" s="4">
        <v>35691.79</v>
      </c>
      <c r="Z174" s="4"/>
      <c r="AA174" s="4"/>
      <c r="AB174" s="4"/>
    </row>
    <row r="176" spans="1:206" x14ac:dyDescent="0.2">
      <c r="A176" s="2">
        <v>51</v>
      </c>
      <c r="B176" s="2">
        <f>B20</f>
        <v>1</v>
      </c>
      <c r="C176" s="2">
        <f>A20</f>
        <v>3</v>
      </c>
      <c r="D176" s="2">
        <f>ROW(A20)</f>
        <v>20</v>
      </c>
      <c r="E176" s="2"/>
      <c r="F176" s="2" t="str">
        <f>IF(F20&lt;&gt;"",F20,"")</f>
        <v>Новая локальная смета</v>
      </c>
      <c r="G176" s="2" t="str">
        <f>IF(G20&lt;&gt;"",G20,"")</f>
        <v>Новая локальная смета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60">ROUND(O32+O68+O106+O146+AB176,2)</f>
        <v>115954.59</v>
      </c>
      <c r="P176" s="2">
        <f t="shared" si="60"/>
        <v>69985.38</v>
      </c>
      <c r="Q176" s="2">
        <f t="shared" si="60"/>
        <v>4533.04</v>
      </c>
      <c r="R176" s="2">
        <f t="shared" si="60"/>
        <v>1077.8399999999999</v>
      </c>
      <c r="S176" s="2">
        <f t="shared" si="60"/>
        <v>41436.17</v>
      </c>
      <c r="T176" s="2">
        <f t="shared" si="60"/>
        <v>0</v>
      </c>
      <c r="U176" s="2">
        <f>U32+U68+U106+U146+AH176</f>
        <v>115.91765599999999</v>
      </c>
      <c r="V176" s="2">
        <f>V32+V68+V106+V146+AI176</f>
        <v>0</v>
      </c>
      <c r="W176" s="2">
        <f>ROUND(W32+W68+W106+W146+AJ176,2)</f>
        <v>0</v>
      </c>
      <c r="X176" s="2">
        <f>ROUND(X32+X68+X106+X146+AK176,2)</f>
        <v>34399.85</v>
      </c>
      <c r="Y176" s="2">
        <f>ROUND(Y32+Y68+Y106+Y146+AL176,2)</f>
        <v>17479.240000000002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>
        <f t="shared" ref="AO176:BD176" si="61">ROUND(AO32+AO68+AO106+AO146+BX176,2)</f>
        <v>0</v>
      </c>
      <c r="AP176" s="2">
        <f t="shared" si="61"/>
        <v>56580.5</v>
      </c>
      <c r="AQ176" s="2">
        <f t="shared" si="61"/>
        <v>0</v>
      </c>
      <c r="AR176" s="2">
        <f t="shared" si="61"/>
        <v>169558.22</v>
      </c>
      <c r="AS176" s="2">
        <f t="shared" si="61"/>
        <v>0</v>
      </c>
      <c r="AT176" s="2">
        <f t="shared" si="61"/>
        <v>77285.929999999993</v>
      </c>
      <c r="AU176" s="2">
        <f t="shared" si="61"/>
        <v>35691.79</v>
      </c>
      <c r="AV176" s="2">
        <f t="shared" si="61"/>
        <v>69985.38</v>
      </c>
      <c r="AW176" s="2">
        <f t="shared" si="61"/>
        <v>13404.88</v>
      </c>
      <c r="AX176" s="2">
        <f t="shared" si="61"/>
        <v>0</v>
      </c>
      <c r="AY176" s="2">
        <f t="shared" si="61"/>
        <v>13404.88</v>
      </c>
      <c r="AZ176" s="2">
        <f t="shared" si="61"/>
        <v>56580.5</v>
      </c>
      <c r="BA176" s="2">
        <f t="shared" si="61"/>
        <v>0</v>
      </c>
      <c r="BB176" s="2">
        <f t="shared" si="61"/>
        <v>0</v>
      </c>
      <c r="BC176" s="2">
        <f t="shared" si="61"/>
        <v>0</v>
      </c>
      <c r="BD176" s="2">
        <f t="shared" si="61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115954.59</v>
      </c>
      <c r="G178" s="4" t="s">
        <v>40</v>
      </c>
      <c r="H178" s="4" t="s">
        <v>41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115954.59</v>
      </c>
      <c r="X178" s="4">
        <v>1</v>
      </c>
      <c r="Y178" s="4">
        <v>115954.59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69985.38</v>
      </c>
      <c r="G179" s="4" t="s">
        <v>42</v>
      </c>
      <c r="H179" s="4" t="s">
        <v>43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69985.38</v>
      </c>
      <c r="X179" s="4">
        <v>1</v>
      </c>
      <c r="Y179" s="4">
        <v>69985.38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44</v>
      </c>
      <c r="H180" s="4" t="s">
        <v>45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69985.38</v>
      </c>
      <c r="G181" s="4" t="s">
        <v>46</v>
      </c>
      <c r="H181" s="4" t="s">
        <v>47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69985.38</v>
      </c>
      <c r="X181" s="4">
        <v>1</v>
      </c>
      <c r="Y181" s="4">
        <v>69985.38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13404.88</v>
      </c>
      <c r="G182" s="4" t="s">
        <v>48</v>
      </c>
      <c r="H182" s="4" t="s">
        <v>49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13404.88</v>
      </c>
      <c r="X182" s="4">
        <v>1</v>
      </c>
      <c r="Y182" s="4">
        <v>13404.88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50</v>
      </c>
      <c r="H183" s="4" t="s">
        <v>51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13404.88</v>
      </c>
      <c r="G184" s="4" t="s">
        <v>52</v>
      </c>
      <c r="H184" s="4" t="s">
        <v>53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13404.88</v>
      </c>
      <c r="X184" s="4">
        <v>1</v>
      </c>
      <c r="Y184" s="4">
        <v>13404.88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56580.5</v>
      </c>
      <c r="G185" s="4" t="s">
        <v>54</v>
      </c>
      <c r="H185" s="4" t="s">
        <v>55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56580.5</v>
      </c>
      <c r="X185" s="4">
        <v>1</v>
      </c>
      <c r="Y185" s="4">
        <v>56580.5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56</v>
      </c>
      <c r="H186" s="4" t="s">
        <v>57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56580.5</v>
      </c>
      <c r="G187" s="4" t="s">
        <v>58</v>
      </c>
      <c r="H187" s="4" t="s">
        <v>59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56580.5</v>
      </c>
      <c r="X187" s="4">
        <v>1</v>
      </c>
      <c r="Y187" s="4">
        <v>56580.5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4533.04</v>
      </c>
      <c r="G188" s="4" t="s">
        <v>60</v>
      </c>
      <c r="H188" s="4" t="s">
        <v>61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4533.04</v>
      </c>
      <c r="X188" s="4">
        <v>1</v>
      </c>
      <c r="Y188" s="4">
        <v>4533.04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62</v>
      </c>
      <c r="H189" s="4" t="s">
        <v>63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1077.8399999999999</v>
      </c>
      <c r="G190" s="4" t="s">
        <v>64</v>
      </c>
      <c r="H190" s="4" t="s">
        <v>65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1077.8399999999999</v>
      </c>
      <c r="X190" s="4">
        <v>1</v>
      </c>
      <c r="Y190" s="4">
        <v>1077.8399999999999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41436.17</v>
      </c>
      <c r="G191" s="4" t="s">
        <v>66</v>
      </c>
      <c r="H191" s="4" t="s">
        <v>67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41436.17</v>
      </c>
      <c r="X191" s="4">
        <v>1</v>
      </c>
      <c r="Y191" s="4">
        <v>41436.17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68</v>
      </c>
      <c r="H192" s="4" t="s">
        <v>69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0</v>
      </c>
      <c r="G193" s="4" t="s">
        <v>70</v>
      </c>
      <c r="H193" s="4" t="s">
        <v>71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77285.929999999993</v>
      </c>
      <c r="G194" s="4" t="s">
        <v>72</v>
      </c>
      <c r="H194" s="4" t="s">
        <v>73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77285.929999999993</v>
      </c>
      <c r="X194" s="4">
        <v>1</v>
      </c>
      <c r="Y194" s="4">
        <v>77285.929999999993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35691.79</v>
      </c>
      <c r="G195" s="4" t="s">
        <v>74</v>
      </c>
      <c r="H195" s="4" t="s">
        <v>75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35691.79</v>
      </c>
      <c r="X195" s="4">
        <v>1</v>
      </c>
      <c r="Y195" s="4">
        <v>35691.79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76</v>
      </c>
      <c r="H196" s="4" t="s">
        <v>77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78</v>
      </c>
      <c r="H197" s="4" t="s">
        <v>79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Source!U176</f>
        <v>115.91765599999999</v>
      </c>
      <c r="G198" s="4" t="s">
        <v>80</v>
      </c>
      <c r="H198" s="4" t="s">
        <v>81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115.91765599999999</v>
      </c>
      <c r="X198" s="4">
        <v>1</v>
      </c>
      <c r="Y198" s="4">
        <v>115.91765599999999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Source!V176</f>
        <v>0</v>
      </c>
      <c r="G199" s="4" t="s">
        <v>82</v>
      </c>
      <c r="H199" s="4" t="s">
        <v>83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84</v>
      </c>
      <c r="H200" s="4" t="s">
        <v>85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86</v>
      </c>
      <c r="H201" s="4" t="s">
        <v>87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34399.85</v>
      </c>
      <c r="G202" s="4" t="s">
        <v>88</v>
      </c>
      <c r="H202" s="4" t="s">
        <v>89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34399.85</v>
      </c>
      <c r="X202" s="4">
        <v>1</v>
      </c>
      <c r="Y202" s="4">
        <v>34399.85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17479.240000000002</v>
      </c>
      <c r="G203" s="4" t="s">
        <v>90</v>
      </c>
      <c r="H203" s="4" t="s">
        <v>91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17479.240000000002</v>
      </c>
      <c r="X203" s="4">
        <v>1</v>
      </c>
      <c r="Y203" s="4">
        <v>17479.240000000002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169558.22</v>
      </c>
      <c r="G204" s="4" t="s">
        <v>92</v>
      </c>
      <c r="H204" s="4" t="s">
        <v>93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169558.22</v>
      </c>
      <c r="X204" s="4">
        <v>1</v>
      </c>
      <c r="Y204" s="4">
        <v>169558.22</v>
      </c>
      <c r="Z204" s="4"/>
      <c r="AA204" s="4"/>
      <c r="AB204" s="4"/>
    </row>
    <row r="206" spans="1:206" x14ac:dyDescent="0.2">
      <c r="A206" s="2">
        <v>51</v>
      </c>
      <c r="B206" s="2">
        <f>B12</f>
        <v>242</v>
      </c>
      <c r="C206" s="2">
        <f>A12</f>
        <v>1</v>
      </c>
      <c r="D206" s="2">
        <f>ROW(A12)</f>
        <v>12</v>
      </c>
      <c r="E206" s="2"/>
      <c r="F206" s="2">
        <f>IF(F12&lt;&gt;"",F12,"")</f>
        <v>96</v>
      </c>
      <c r="G206" s="2" t="str">
        <f>IF(G12&lt;&gt;"",G12,"")</f>
        <v>Установка контроллеров RTU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62">ROUND(O176,2)</f>
        <v>115954.59</v>
      </c>
      <c r="P206" s="2">
        <f t="shared" si="62"/>
        <v>69985.38</v>
      </c>
      <c r="Q206" s="2">
        <f t="shared" si="62"/>
        <v>4533.04</v>
      </c>
      <c r="R206" s="2">
        <f t="shared" si="62"/>
        <v>1077.8399999999999</v>
      </c>
      <c r="S206" s="2">
        <f t="shared" si="62"/>
        <v>41436.17</v>
      </c>
      <c r="T206" s="2">
        <f t="shared" si="62"/>
        <v>0</v>
      </c>
      <c r="U206" s="2">
        <f>U176</f>
        <v>115.91765599999999</v>
      </c>
      <c r="V206" s="2">
        <f>V176</f>
        <v>0</v>
      </c>
      <c r="W206" s="2">
        <f>ROUND(W176,2)</f>
        <v>0</v>
      </c>
      <c r="X206" s="2">
        <f>ROUND(X176,2)</f>
        <v>34399.85</v>
      </c>
      <c r="Y206" s="2">
        <f>ROUND(Y176,2)</f>
        <v>17479.240000000002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63">ROUND(AO176,2)</f>
        <v>0</v>
      </c>
      <c r="AP206" s="2">
        <f t="shared" si="63"/>
        <v>56580.5</v>
      </c>
      <c r="AQ206" s="2">
        <f t="shared" si="63"/>
        <v>0</v>
      </c>
      <c r="AR206" s="2">
        <f t="shared" si="63"/>
        <v>169558.22</v>
      </c>
      <c r="AS206" s="2">
        <f t="shared" si="63"/>
        <v>0</v>
      </c>
      <c r="AT206" s="2">
        <f t="shared" si="63"/>
        <v>77285.929999999993</v>
      </c>
      <c r="AU206" s="2">
        <f t="shared" si="63"/>
        <v>35691.79</v>
      </c>
      <c r="AV206" s="2">
        <f t="shared" si="63"/>
        <v>69985.38</v>
      </c>
      <c r="AW206" s="2">
        <f t="shared" si="63"/>
        <v>13404.88</v>
      </c>
      <c r="AX206" s="2">
        <f t="shared" si="63"/>
        <v>0</v>
      </c>
      <c r="AY206" s="2">
        <f t="shared" si="63"/>
        <v>13404.88</v>
      </c>
      <c r="AZ206" s="2">
        <f t="shared" si="63"/>
        <v>56580.5</v>
      </c>
      <c r="BA206" s="2">
        <f t="shared" si="63"/>
        <v>0</v>
      </c>
      <c r="BB206" s="2">
        <f t="shared" si="63"/>
        <v>0</v>
      </c>
      <c r="BC206" s="2">
        <f t="shared" si="63"/>
        <v>0</v>
      </c>
      <c r="BD206" s="2">
        <f t="shared" si="63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115954.59</v>
      </c>
      <c r="G208" s="4" t="s">
        <v>40</v>
      </c>
      <c r="H208" s="4" t="s">
        <v>41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115954.59</v>
      </c>
      <c r="X208" s="4">
        <v>1</v>
      </c>
      <c r="Y208" s="4">
        <v>115954.59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69985.38</v>
      </c>
      <c r="G209" s="4" t="s">
        <v>42</v>
      </c>
      <c r="H209" s="4" t="s">
        <v>43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69985.38</v>
      </c>
      <c r="X209" s="4">
        <v>1</v>
      </c>
      <c r="Y209" s="4">
        <v>69985.38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44</v>
      </c>
      <c r="H210" s="4" t="s">
        <v>45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69985.38</v>
      </c>
      <c r="G211" s="4" t="s">
        <v>46</v>
      </c>
      <c r="H211" s="4" t="s">
        <v>47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69985.38</v>
      </c>
      <c r="X211" s="4">
        <v>1</v>
      </c>
      <c r="Y211" s="4">
        <v>69985.38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13404.88</v>
      </c>
      <c r="G212" s="4" t="s">
        <v>48</v>
      </c>
      <c r="H212" s="4" t="s">
        <v>49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13404.88</v>
      </c>
      <c r="X212" s="4">
        <v>1</v>
      </c>
      <c r="Y212" s="4">
        <v>13404.88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50</v>
      </c>
      <c r="H213" s="4" t="s">
        <v>51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13404.88</v>
      </c>
      <c r="G214" s="4" t="s">
        <v>52</v>
      </c>
      <c r="H214" s="4" t="s">
        <v>53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13404.88</v>
      </c>
      <c r="X214" s="4">
        <v>1</v>
      </c>
      <c r="Y214" s="4">
        <v>13404.88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56580.5</v>
      </c>
      <c r="G215" s="4" t="s">
        <v>54</v>
      </c>
      <c r="H215" s="4" t="s">
        <v>55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56580.5</v>
      </c>
      <c r="X215" s="4">
        <v>1</v>
      </c>
      <c r="Y215" s="4">
        <v>56580.5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56</v>
      </c>
      <c r="H216" s="4" t="s">
        <v>57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56580.5</v>
      </c>
      <c r="G217" s="4" t="s">
        <v>58</v>
      </c>
      <c r="H217" s="4" t="s">
        <v>59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56580.5</v>
      </c>
      <c r="X217" s="4">
        <v>1</v>
      </c>
      <c r="Y217" s="4">
        <v>56580.5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4533.04</v>
      </c>
      <c r="G218" s="4" t="s">
        <v>60</v>
      </c>
      <c r="H218" s="4" t="s">
        <v>61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4533.04</v>
      </c>
      <c r="X218" s="4">
        <v>1</v>
      </c>
      <c r="Y218" s="4">
        <v>4533.04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62</v>
      </c>
      <c r="H219" s="4" t="s">
        <v>63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1077.8399999999999</v>
      </c>
      <c r="G220" s="4" t="s">
        <v>64</v>
      </c>
      <c r="H220" s="4" t="s">
        <v>65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1077.8399999999999</v>
      </c>
      <c r="X220" s="4">
        <v>1</v>
      </c>
      <c r="Y220" s="4">
        <v>1077.8399999999999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41436.17</v>
      </c>
      <c r="G221" s="4" t="s">
        <v>66</v>
      </c>
      <c r="H221" s="4" t="s">
        <v>67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41436.17</v>
      </c>
      <c r="X221" s="4">
        <v>1</v>
      </c>
      <c r="Y221" s="4">
        <v>41436.17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68</v>
      </c>
      <c r="H222" s="4" t="s">
        <v>69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0</v>
      </c>
      <c r="G223" s="4" t="s">
        <v>70</v>
      </c>
      <c r="H223" s="4" t="s">
        <v>71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77285.929999999993</v>
      </c>
      <c r="G224" s="4" t="s">
        <v>72</v>
      </c>
      <c r="H224" s="4" t="s">
        <v>73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77285.929999999993</v>
      </c>
      <c r="X224" s="4">
        <v>1</v>
      </c>
      <c r="Y224" s="4">
        <v>77285.929999999993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35691.79</v>
      </c>
      <c r="G225" s="4" t="s">
        <v>74</v>
      </c>
      <c r="H225" s="4" t="s">
        <v>75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35691.79</v>
      </c>
      <c r="X225" s="4">
        <v>1</v>
      </c>
      <c r="Y225" s="4">
        <v>35691.79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76</v>
      </c>
      <c r="H226" s="4" t="s">
        <v>77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78</v>
      </c>
      <c r="H227" s="4" t="s">
        <v>79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115.91765599999999</v>
      </c>
      <c r="G228" s="4" t="s">
        <v>80</v>
      </c>
      <c r="H228" s="4" t="s">
        <v>81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115.91765599999999</v>
      </c>
      <c r="X228" s="4">
        <v>1</v>
      </c>
      <c r="Y228" s="4">
        <v>115.91765599999999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</v>
      </c>
      <c r="G229" s="4" t="s">
        <v>82</v>
      </c>
      <c r="H229" s="4" t="s">
        <v>83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84</v>
      </c>
      <c r="H230" s="4" t="s">
        <v>85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86</v>
      </c>
      <c r="H231" s="4" t="s">
        <v>87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34399.85</v>
      </c>
      <c r="G232" s="4" t="s">
        <v>88</v>
      </c>
      <c r="H232" s="4" t="s">
        <v>89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34399.85</v>
      </c>
      <c r="X232" s="4">
        <v>1</v>
      </c>
      <c r="Y232" s="4">
        <v>34399.85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17479.240000000002</v>
      </c>
      <c r="G233" s="4" t="s">
        <v>90</v>
      </c>
      <c r="H233" s="4" t="s">
        <v>91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17479.240000000002</v>
      </c>
      <c r="X233" s="4">
        <v>1</v>
      </c>
      <c r="Y233" s="4">
        <v>17479.240000000002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169558.22</v>
      </c>
      <c r="G234" s="4" t="s">
        <v>92</v>
      </c>
      <c r="H234" s="4" t="s">
        <v>93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169558.22</v>
      </c>
      <c r="X234" s="4">
        <v>1</v>
      </c>
      <c r="Y234" s="4">
        <v>169558.22</v>
      </c>
      <c r="Z234" s="4"/>
      <c r="AA234" s="4"/>
      <c r="AB234" s="4"/>
    </row>
    <row r="236" spans="1:28" x14ac:dyDescent="0.2">
      <c r="A236">
        <v>71</v>
      </c>
      <c r="B236">
        <v>1</v>
      </c>
      <c r="D236">
        <v>382</v>
      </c>
      <c r="E236">
        <v>83191767</v>
      </c>
      <c r="F236" t="s">
        <v>3</v>
      </c>
      <c r="G236" t="s">
        <v>3</v>
      </c>
      <c r="H236">
        <v>-1</v>
      </c>
      <c r="I236">
        <v>-1</v>
      </c>
    </row>
    <row r="237" spans="1:28" x14ac:dyDescent="0.2">
      <c r="A237">
        <v>71</v>
      </c>
      <c r="B237">
        <v>1</v>
      </c>
      <c r="D237">
        <v>1672</v>
      </c>
      <c r="E237">
        <v>83191767</v>
      </c>
      <c r="F237" t="s">
        <v>3</v>
      </c>
      <c r="G237" t="s">
        <v>3</v>
      </c>
      <c r="H237">
        <v>-1</v>
      </c>
      <c r="I237">
        <v>-1</v>
      </c>
    </row>
    <row r="240" spans="1:28" x14ac:dyDescent="0.2">
      <c r="A240">
        <v>-1</v>
      </c>
    </row>
    <row r="242" spans="1:40" x14ac:dyDescent="0.2">
      <c r="A242" s="3">
        <v>75</v>
      </c>
      <c r="B242" s="3" t="s">
        <v>155</v>
      </c>
      <c r="C242" s="3">
        <v>2022</v>
      </c>
      <c r="D242" s="3">
        <v>0</v>
      </c>
      <c r="E242" s="3">
        <v>1</v>
      </c>
      <c r="F242" s="3"/>
      <c r="G242" s="3">
        <v>0</v>
      </c>
      <c r="H242" s="3">
        <v>2</v>
      </c>
      <c r="I242" s="3">
        <v>1</v>
      </c>
      <c r="J242" s="3">
        <v>1</v>
      </c>
      <c r="K242" s="3">
        <v>95</v>
      </c>
      <c r="L242" s="3">
        <v>65</v>
      </c>
      <c r="M242" s="3">
        <v>0</v>
      </c>
      <c r="N242" s="3">
        <v>109165510</v>
      </c>
      <c r="O242" s="3">
        <v>1</v>
      </c>
    </row>
    <row r="243" spans="1:40" x14ac:dyDescent="0.2">
      <c r="A243" s="5">
        <v>1</v>
      </c>
      <c r="B243" s="5" t="s">
        <v>156</v>
      </c>
      <c r="C243" s="5" t="s">
        <v>157</v>
      </c>
      <c r="D243" s="5">
        <v>2022</v>
      </c>
      <c r="E243" s="5">
        <v>1</v>
      </c>
      <c r="F243" s="5">
        <v>1</v>
      </c>
      <c r="G243" s="5">
        <v>1</v>
      </c>
      <c r="H243" s="5">
        <v>0</v>
      </c>
      <c r="I243" s="5">
        <v>2</v>
      </c>
      <c r="J243" s="5">
        <v>1</v>
      </c>
      <c r="K243" s="5">
        <v>6.82</v>
      </c>
      <c r="L243" s="5">
        <v>5.14</v>
      </c>
      <c r="M243" s="5">
        <v>1</v>
      </c>
      <c r="N243" s="5">
        <v>1</v>
      </c>
      <c r="O243" s="5">
        <v>6.82</v>
      </c>
      <c r="P243" s="5">
        <v>5.14</v>
      </c>
      <c r="Q243" s="5">
        <v>1</v>
      </c>
      <c r="R243" s="5" t="s">
        <v>3</v>
      </c>
      <c r="S243" s="5" t="s">
        <v>3</v>
      </c>
      <c r="T243" s="5" t="s">
        <v>3</v>
      </c>
      <c r="U243" s="5" t="s">
        <v>3</v>
      </c>
      <c r="V243" s="5" t="s">
        <v>3</v>
      </c>
      <c r="W243" s="5" t="s">
        <v>3</v>
      </c>
      <c r="X243" s="5" t="s">
        <v>3</v>
      </c>
      <c r="Y243" s="5" t="s">
        <v>3</v>
      </c>
      <c r="Z243" s="5" t="s">
        <v>3</v>
      </c>
      <c r="AA243" s="5" t="s">
        <v>158</v>
      </c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>
        <v>109165511</v>
      </c>
    </row>
    <row r="247" spans="1:40" x14ac:dyDescent="0.2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109165510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(Source!F193)/1000</f>
        <v>0</v>
      </c>
      <c r="F16" s="7">
        <f>(Source!F194)/1000</f>
        <v>77.285929999999993</v>
      </c>
      <c r="G16" s="7">
        <f>(Source!F185)/1000</f>
        <v>56.580500000000001</v>
      </c>
      <c r="H16" s="7">
        <f>(Source!F195)/1000+(Source!F196)/1000</f>
        <v>35.691789999999997</v>
      </c>
      <c r="I16" s="7">
        <f>E16+F16+G16+H16</f>
        <v>169.55821999999998</v>
      </c>
      <c r="J16" s="7">
        <f>(Source!F191)/1000</f>
        <v>41.436169999999997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115954.59</v>
      </c>
      <c r="AU16" s="7">
        <v>69985.38</v>
      </c>
      <c r="AV16" s="7">
        <v>0</v>
      </c>
      <c r="AW16" s="7">
        <v>56580.5</v>
      </c>
      <c r="AX16" s="7">
        <v>0</v>
      </c>
      <c r="AY16" s="7">
        <v>4533.04</v>
      </c>
      <c r="AZ16" s="7">
        <v>1077.8399999999999</v>
      </c>
      <c r="BA16" s="7">
        <v>41436.17</v>
      </c>
      <c r="BB16" s="7">
        <v>0</v>
      </c>
      <c r="BC16" s="7">
        <v>77285.929999999993</v>
      </c>
      <c r="BD16" s="7">
        <v>35691.79</v>
      </c>
      <c r="BE16" s="7">
        <v>0</v>
      </c>
      <c r="BF16" s="7">
        <v>115.91765599999999</v>
      </c>
      <c r="BG16" s="7">
        <v>0</v>
      </c>
      <c r="BH16" s="7">
        <v>0</v>
      </c>
      <c r="BI16" s="7">
        <v>34399.85</v>
      </c>
      <c r="BJ16" s="7">
        <v>17479.240000000002</v>
      </c>
      <c r="BK16" s="7">
        <v>169558.22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77.285929999999993</v>
      </c>
      <c r="G18" s="8">
        <f>SUMIF(A16:A17,3,G16:G17)</f>
        <v>56.580500000000001</v>
      </c>
      <c r="H18" s="8">
        <f>SUMIF(A16:A17,3,H16:H17)</f>
        <v>35.691789999999997</v>
      </c>
      <c r="I18" s="8">
        <f>SUMIF(A16:A17,3,I16:I17)</f>
        <v>169.55821999999998</v>
      </c>
      <c r="J18" s="8">
        <f>SUMIF(A16:A17,3,J16:J17)</f>
        <v>41.436169999999997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115954.59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69985.38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69985.38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13404.88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13404.88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56580.5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56580.5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4533.04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1077.8399999999999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41436.17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77285.929999999993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35691.79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115.91765599999999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34399.85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17479.240000000002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169558.22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155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109165510</v>
      </c>
      <c r="O51" s="3">
        <v>1</v>
      </c>
    </row>
    <row r="52" spans="1:40" x14ac:dyDescent="0.2">
      <c r="A52" s="5">
        <v>1</v>
      </c>
      <c r="B52" s="5" t="s">
        <v>156</v>
      </c>
      <c r="C52" s="5" t="s">
        <v>157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158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109165511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109165510</v>
      </c>
      <c r="C1">
        <v>109165806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160</v>
      </c>
      <c r="J1" t="s">
        <v>3</v>
      </c>
      <c r="K1" t="s">
        <v>161</v>
      </c>
      <c r="L1">
        <v>1191</v>
      </c>
      <c r="N1">
        <v>1013</v>
      </c>
      <c r="O1" t="s">
        <v>162</v>
      </c>
      <c r="P1" t="s">
        <v>162</v>
      </c>
      <c r="Q1">
        <v>1</v>
      </c>
      <c r="W1">
        <v>0</v>
      </c>
      <c r="X1">
        <v>476480486</v>
      </c>
      <c r="Y1">
        <v>35.951999999999998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29.96</v>
      </c>
      <c r="AU1" t="s">
        <v>21</v>
      </c>
      <c r="AV1">
        <v>1</v>
      </c>
      <c r="AW1">
        <v>2</v>
      </c>
      <c r="AX1">
        <v>109165808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3.5952000000000002</v>
      </c>
      <c r="CY1">
        <f t="shared" ref="CY1:CY8" si="0">AD1</f>
        <v>0</v>
      </c>
      <c r="CZ1">
        <f t="shared" ref="CZ1:CZ8" si="1">AH1</f>
        <v>0</v>
      </c>
      <c r="DA1">
        <f t="shared" ref="DA1:DA8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ROW(Source!A29)</f>
        <v>29</v>
      </c>
      <c r="B2">
        <v>109165510</v>
      </c>
      <c r="C2">
        <v>109165809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160</v>
      </c>
      <c r="J2" t="s">
        <v>3</v>
      </c>
      <c r="K2" t="s">
        <v>161</v>
      </c>
      <c r="L2">
        <v>1191</v>
      </c>
      <c r="N2">
        <v>1013</v>
      </c>
      <c r="O2" t="s">
        <v>162</v>
      </c>
      <c r="P2" t="s">
        <v>162</v>
      </c>
      <c r="Q2">
        <v>1</v>
      </c>
      <c r="W2">
        <v>0</v>
      </c>
      <c r="X2">
        <v>476480486</v>
      </c>
      <c r="Y2">
        <v>39.6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33</v>
      </c>
      <c r="AU2" t="s">
        <v>21</v>
      </c>
      <c r="AV2">
        <v>1</v>
      </c>
      <c r="AW2">
        <v>2</v>
      </c>
      <c r="AX2">
        <v>109165811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67.320000000000007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ROUND((ROUND(AT2*CZ2,2)*1.2),6)</f>
        <v>0</v>
      </c>
      <c r="DC2">
        <f>ROUND((ROUND(AT2*AG2,2)*1.2),6)</f>
        <v>0</v>
      </c>
    </row>
    <row r="3" spans="1:107" x14ac:dyDescent="0.2">
      <c r="A3">
        <f>ROW(Source!A30)</f>
        <v>30</v>
      </c>
      <c r="B3">
        <v>109165510</v>
      </c>
      <c r="C3">
        <v>109165812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160</v>
      </c>
      <c r="J3" t="s">
        <v>3</v>
      </c>
      <c r="K3" t="s">
        <v>161</v>
      </c>
      <c r="L3">
        <v>1191</v>
      </c>
      <c r="N3">
        <v>1013</v>
      </c>
      <c r="O3" t="s">
        <v>162</v>
      </c>
      <c r="P3" t="s">
        <v>162</v>
      </c>
      <c r="Q3">
        <v>1</v>
      </c>
      <c r="W3">
        <v>0</v>
      </c>
      <c r="X3">
        <v>476480486</v>
      </c>
      <c r="Y3">
        <v>48.24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40.200000000000003</v>
      </c>
      <c r="AU3" t="s">
        <v>21</v>
      </c>
      <c r="AV3">
        <v>1</v>
      </c>
      <c r="AW3">
        <v>2</v>
      </c>
      <c r="AX3">
        <v>109165814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0.9648000000000001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ROUND((ROUND(AT3*CZ3,2)*1.2),6)</f>
        <v>0</v>
      </c>
      <c r="DC3">
        <f>ROUND((ROUND(AT3*AG3,2)*1.2),6)</f>
        <v>0</v>
      </c>
    </row>
    <row r="4" spans="1:107" x14ac:dyDescent="0.2">
      <c r="A4">
        <f>ROW(Source!A140)</f>
        <v>140</v>
      </c>
      <c r="B4">
        <v>109165510</v>
      </c>
      <c r="C4">
        <v>109165819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160</v>
      </c>
      <c r="J4" t="s">
        <v>3</v>
      </c>
      <c r="K4" t="s">
        <v>161</v>
      </c>
      <c r="L4">
        <v>1191</v>
      </c>
      <c r="N4">
        <v>1013</v>
      </c>
      <c r="O4" t="s">
        <v>162</v>
      </c>
      <c r="P4" t="s">
        <v>162</v>
      </c>
      <c r="Q4">
        <v>1</v>
      </c>
      <c r="W4">
        <v>0</v>
      </c>
      <c r="X4">
        <v>476480486</v>
      </c>
      <c r="Y4">
        <v>57.6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72</v>
      </c>
      <c r="AU4" t="s">
        <v>129</v>
      </c>
      <c r="AV4">
        <v>1</v>
      </c>
      <c r="AW4">
        <v>2</v>
      </c>
      <c r="AX4">
        <v>109165821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Y4*Source!I140</f>
        <v>0</v>
      </c>
      <c r="CY4">
        <f t="shared" si="0"/>
        <v>0</v>
      </c>
      <c r="CZ4">
        <f t="shared" si="1"/>
        <v>0</v>
      </c>
      <c r="DA4">
        <f t="shared" si="2"/>
        <v>1</v>
      </c>
      <c r="DB4">
        <f>ROUND((ROUND(AT4*CZ4,2)*0.8),6)</f>
        <v>0</v>
      </c>
      <c r="DC4">
        <f>ROUND((ROUND(AT4*AG4,2)*0.8),6)</f>
        <v>0</v>
      </c>
    </row>
    <row r="5" spans="1:107" x14ac:dyDescent="0.2">
      <c r="A5">
        <f>ROW(Source!A141)</f>
        <v>141</v>
      </c>
      <c r="B5">
        <v>109165510</v>
      </c>
      <c r="C5">
        <v>109165822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160</v>
      </c>
      <c r="J5" t="s">
        <v>3</v>
      </c>
      <c r="K5" t="s">
        <v>161</v>
      </c>
      <c r="L5">
        <v>1191</v>
      </c>
      <c r="N5">
        <v>1013</v>
      </c>
      <c r="O5" t="s">
        <v>162</v>
      </c>
      <c r="P5" t="s">
        <v>162</v>
      </c>
      <c r="Q5">
        <v>1</v>
      </c>
      <c r="W5">
        <v>0</v>
      </c>
      <c r="X5">
        <v>476480486</v>
      </c>
      <c r="Y5">
        <v>32.800000000000004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41</v>
      </c>
      <c r="AU5" t="s">
        <v>129</v>
      </c>
      <c r="AV5">
        <v>1</v>
      </c>
      <c r="AW5">
        <v>2</v>
      </c>
      <c r="AX5">
        <v>109165824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Y5*Source!I141</f>
        <v>32.800000000000004</v>
      </c>
      <c r="CY5">
        <f t="shared" si="0"/>
        <v>0</v>
      </c>
      <c r="CZ5">
        <f t="shared" si="1"/>
        <v>0</v>
      </c>
      <c r="DA5">
        <f t="shared" si="2"/>
        <v>1</v>
      </c>
      <c r="DB5">
        <f>ROUND((ROUND(AT5*CZ5,2)*0.8),6)</f>
        <v>0</v>
      </c>
      <c r="DC5">
        <f>ROUND((ROUND(AT5*AG5,2)*0.8),6)</f>
        <v>0</v>
      </c>
    </row>
    <row r="6" spans="1:107" x14ac:dyDescent="0.2">
      <c r="A6">
        <f>ROW(Source!A142)</f>
        <v>142</v>
      </c>
      <c r="B6">
        <v>109165510</v>
      </c>
      <c r="C6">
        <v>109165825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160</v>
      </c>
      <c r="J6" t="s">
        <v>3</v>
      </c>
      <c r="K6" t="s">
        <v>161</v>
      </c>
      <c r="L6">
        <v>1191</v>
      </c>
      <c r="N6">
        <v>1013</v>
      </c>
      <c r="O6" t="s">
        <v>162</v>
      </c>
      <c r="P6" t="s">
        <v>162</v>
      </c>
      <c r="Q6">
        <v>1</v>
      </c>
      <c r="W6">
        <v>0</v>
      </c>
      <c r="X6">
        <v>476480486</v>
      </c>
      <c r="Y6">
        <v>1.1199999999999999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1.4</v>
      </c>
      <c r="AU6" t="s">
        <v>129</v>
      </c>
      <c r="AV6">
        <v>1</v>
      </c>
      <c r="AW6">
        <v>2</v>
      </c>
      <c r="AX6">
        <v>109165827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Y6*Source!I142</f>
        <v>7.839999999999999</v>
      </c>
      <c r="CY6">
        <f t="shared" si="0"/>
        <v>0</v>
      </c>
      <c r="CZ6">
        <f t="shared" si="1"/>
        <v>0</v>
      </c>
      <c r="DA6">
        <f t="shared" si="2"/>
        <v>1</v>
      </c>
      <c r="DB6">
        <f>ROUND((ROUND(AT6*CZ6,2)*0.8),6)</f>
        <v>0</v>
      </c>
      <c r="DC6">
        <f>ROUND((ROUND(AT6*AG6,2)*0.8),6)</f>
        <v>0</v>
      </c>
    </row>
    <row r="7" spans="1:107" x14ac:dyDescent="0.2">
      <c r="A7">
        <f>ROW(Source!A143)</f>
        <v>143</v>
      </c>
      <c r="B7">
        <v>109165510</v>
      </c>
      <c r="C7">
        <v>109165828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160</v>
      </c>
      <c r="J7" t="s">
        <v>3</v>
      </c>
      <c r="K7" t="s">
        <v>161</v>
      </c>
      <c r="L7">
        <v>1191</v>
      </c>
      <c r="N7">
        <v>1013</v>
      </c>
      <c r="O7" t="s">
        <v>162</v>
      </c>
      <c r="P7" t="s">
        <v>162</v>
      </c>
      <c r="Q7">
        <v>1</v>
      </c>
      <c r="W7">
        <v>0</v>
      </c>
      <c r="X7">
        <v>476480486</v>
      </c>
      <c r="Y7">
        <v>20.288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25.36</v>
      </c>
      <c r="AU7" t="s">
        <v>129</v>
      </c>
      <c r="AV7">
        <v>1</v>
      </c>
      <c r="AW7">
        <v>2</v>
      </c>
      <c r="AX7">
        <v>109165830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Y7*Source!I143</f>
        <v>0</v>
      </c>
      <c r="CY7">
        <f t="shared" si="0"/>
        <v>0</v>
      </c>
      <c r="CZ7">
        <f t="shared" si="1"/>
        <v>0</v>
      </c>
      <c r="DA7">
        <f t="shared" si="2"/>
        <v>1</v>
      </c>
      <c r="DB7">
        <f>ROUND((ROUND(AT7*CZ7,2)*0.8),6)</f>
        <v>0</v>
      </c>
      <c r="DC7">
        <f>ROUND((ROUND(AT7*AG7,2)*0.8),6)</f>
        <v>0</v>
      </c>
    </row>
    <row r="8" spans="1:107" x14ac:dyDescent="0.2">
      <c r="A8">
        <f>ROW(Source!A144)</f>
        <v>144</v>
      </c>
      <c r="B8">
        <v>109165510</v>
      </c>
      <c r="C8">
        <v>109165831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160</v>
      </c>
      <c r="J8" t="s">
        <v>3</v>
      </c>
      <c r="K8" t="s">
        <v>161</v>
      </c>
      <c r="L8">
        <v>1191</v>
      </c>
      <c r="N8">
        <v>1013</v>
      </c>
      <c r="O8" t="s">
        <v>162</v>
      </c>
      <c r="P8" t="s">
        <v>162</v>
      </c>
      <c r="Q8">
        <v>1</v>
      </c>
      <c r="W8">
        <v>0</v>
      </c>
      <c r="X8">
        <v>476480486</v>
      </c>
      <c r="Y8">
        <v>44.800000000000004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56</v>
      </c>
      <c r="AU8" t="s">
        <v>129</v>
      </c>
      <c r="AV8">
        <v>1</v>
      </c>
      <c r="AW8">
        <v>2</v>
      </c>
      <c r="AX8">
        <v>109165833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Y8*Source!I144</f>
        <v>0</v>
      </c>
      <c r="CY8">
        <f t="shared" si="0"/>
        <v>0</v>
      </c>
      <c r="CZ8">
        <f t="shared" si="1"/>
        <v>0</v>
      </c>
      <c r="DA8">
        <f t="shared" si="2"/>
        <v>1</v>
      </c>
      <c r="DB8">
        <f>ROUND((ROUND(AT8*CZ8,2)*0.8),6)</f>
        <v>0</v>
      </c>
      <c r="DC8">
        <f>ROUND((ROUND(AT8*AG8,2)*0.8),6)</f>
        <v>0</v>
      </c>
    </row>
    <row r="236" spans="9:9" x14ac:dyDescent="0.2">
      <c r="I236">
        <v>0</v>
      </c>
    </row>
    <row r="237" spans="9:9" x14ac:dyDescent="0.2">
      <c r="I2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109165808</v>
      </c>
      <c r="C1">
        <v>109165806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160</v>
      </c>
      <c r="J1" t="s">
        <v>3</v>
      </c>
      <c r="K1" t="s">
        <v>161</v>
      </c>
      <c r="L1">
        <v>1191</v>
      </c>
      <c r="N1">
        <v>1013</v>
      </c>
      <c r="O1" t="s">
        <v>162</v>
      </c>
      <c r="P1" t="s">
        <v>162</v>
      </c>
      <c r="Q1">
        <v>1</v>
      </c>
      <c r="X1">
        <v>29.96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35.951999999999998</v>
      </c>
      <c r="AH1">
        <v>2</v>
      </c>
      <c r="AI1">
        <v>109165807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109165811</v>
      </c>
      <c r="C2">
        <v>109165809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160</v>
      </c>
      <c r="J2" t="s">
        <v>3</v>
      </c>
      <c r="K2" t="s">
        <v>161</v>
      </c>
      <c r="L2">
        <v>1191</v>
      </c>
      <c r="N2">
        <v>1013</v>
      </c>
      <c r="O2" t="s">
        <v>162</v>
      </c>
      <c r="P2" t="s">
        <v>162</v>
      </c>
      <c r="Q2">
        <v>1</v>
      </c>
      <c r="X2">
        <v>33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39.6</v>
      </c>
      <c r="AH2">
        <v>2</v>
      </c>
      <c r="AI2">
        <v>109165810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109165814</v>
      </c>
      <c r="C3">
        <v>109165812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160</v>
      </c>
      <c r="J3" t="s">
        <v>3</v>
      </c>
      <c r="K3" t="s">
        <v>161</v>
      </c>
      <c r="L3">
        <v>1191</v>
      </c>
      <c r="N3">
        <v>1013</v>
      </c>
      <c r="O3" t="s">
        <v>162</v>
      </c>
      <c r="P3" t="s">
        <v>162</v>
      </c>
      <c r="Q3">
        <v>1</v>
      </c>
      <c r="X3">
        <v>40.200000000000003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48.24</v>
      </c>
      <c r="AH3">
        <v>2</v>
      </c>
      <c r="AI3">
        <v>109165813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ROW(Source!A140)</f>
        <v>140</v>
      </c>
      <c r="B4">
        <v>109165821</v>
      </c>
      <c r="C4">
        <v>109165819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160</v>
      </c>
      <c r="J4" t="s">
        <v>3</v>
      </c>
      <c r="K4" t="s">
        <v>161</v>
      </c>
      <c r="L4">
        <v>1191</v>
      </c>
      <c r="N4">
        <v>1013</v>
      </c>
      <c r="O4" t="s">
        <v>162</v>
      </c>
      <c r="P4" t="s">
        <v>162</v>
      </c>
      <c r="Q4">
        <v>1</v>
      </c>
      <c r="X4">
        <v>72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129</v>
      </c>
      <c r="AG4">
        <v>57.6</v>
      </c>
      <c r="AH4">
        <v>2</v>
      </c>
      <c r="AI4">
        <v>109165820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ROW(Source!A141)</f>
        <v>141</v>
      </c>
      <c r="B5">
        <v>109165824</v>
      </c>
      <c r="C5">
        <v>109165822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160</v>
      </c>
      <c r="J5" t="s">
        <v>3</v>
      </c>
      <c r="K5" t="s">
        <v>161</v>
      </c>
      <c r="L5">
        <v>1191</v>
      </c>
      <c r="N5">
        <v>1013</v>
      </c>
      <c r="O5" t="s">
        <v>162</v>
      </c>
      <c r="P5" t="s">
        <v>162</v>
      </c>
      <c r="Q5">
        <v>1</v>
      </c>
      <c r="X5">
        <v>41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129</v>
      </c>
      <c r="AG5">
        <v>32.800000000000004</v>
      </c>
      <c r="AH5">
        <v>2</v>
      </c>
      <c r="AI5">
        <v>109165823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ROW(Source!A142)</f>
        <v>142</v>
      </c>
      <c r="B6">
        <v>109165827</v>
      </c>
      <c r="C6">
        <v>109165825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160</v>
      </c>
      <c r="J6" t="s">
        <v>3</v>
      </c>
      <c r="K6" t="s">
        <v>161</v>
      </c>
      <c r="L6">
        <v>1191</v>
      </c>
      <c r="N6">
        <v>1013</v>
      </c>
      <c r="O6" t="s">
        <v>162</v>
      </c>
      <c r="P6" t="s">
        <v>162</v>
      </c>
      <c r="Q6">
        <v>1</v>
      </c>
      <c r="X6">
        <v>1.4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129</v>
      </c>
      <c r="AG6">
        <v>1.1199999999999999</v>
      </c>
      <c r="AH6">
        <v>2</v>
      </c>
      <c r="AI6">
        <v>109165826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ROW(Source!A143)</f>
        <v>143</v>
      </c>
      <c r="B7">
        <v>109165830</v>
      </c>
      <c r="C7">
        <v>109165828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160</v>
      </c>
      <c r="J7" t="s">
        <v>3</v>
      </c>
      <c r="K7" t="s">
        <v>161</v>
      </c>
      <c r="L7">
        <v>1191</v>
      </c>
      <c r="N7">
        <v>1013</v>
      </c>
      <c r="O7" t="s">
        <v>162</v>
      </c>
      <c r="P7" t="s">
        <v>162</v>
      </c>
      <c r="Q7">
        <v>1</v>
      </c>
      <c r="X7">
        <v>25.36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129</v>
      </c>
      <c r="AG7">
        <v>20.288</v>
      </c>
      <c r="AH7">
        <v>2</v>
      </c>
      <c r="AI7">
        <v>109165829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ROW(Source!A144)</f>
        <v>144</v>
      </c>
      <c r="B8">
        <v>109165833</v>
      </c>
      <c r="C8">
        <v>109165831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160</v>
      </c>
      <c r="J8" t="s">
        <v>3</v>
      </c>
      <c r="K8" t="s">
        <v>161</v>
      </c>
      <c r="L8">
        <v>1191</v>
      </c>
      <c r="N8">
        <v>1013</v>
      </c>
      <c r="O8" t="s">
        <v>162</v>
      </c>
      <c r="P8" t="s">
        <v>162</v>
      </c>
      <c r="Q8">
        <v>1</v>
      </c>
      <c r="X8">
        <v>56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129</v>
      </c>
      <c r="AG8">
        <v>44.800000000000004</v>
      </c>
      <c r="AH8">
        <v>2</v>
      </c>
      <c r="AI8">
        <v>109165832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2022-04-18T13:33:16Z</dcterms:created>
  <dcterms:modified xsi:type="dcterms:W3CDTF">2022-04-18T13:36:49Z</dcterms:modified>
</cp:coreProperties>
</file>